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ADMIN\Desktop\for Basudevpur DPR\Basudevpur\"/>
    </mc:Choice>
  </mc:AlternateContent>
  <bookViews>
    <workbookView xWindow="0" yWindow="0" windowWidth="23040" windowHeight="8685" firstSheet="3" activeTab="9"/>
  </bookViews>
  <sheets>
    <sheet name="VIIA SS PALASPANGA SUPPLY" sheetId="7" r:id="rId1"/>
    <sheet name="Supply " sheetId="1" state="hidden" r:id="rId2"/>
    <sheet name="VIIB VIIC SS ERECTION_CIVIL" sheetId="3" r:id="rId3"/>
    <sheet name="VIIA LINE SUPPLY" sheetId="13" r:id="rId4"/>
    <sheet name="VIIB VIIC LINE ERECTION_CIVIL" sheetId="14" r:id="rId5"/>
    <sheet name="SS Summery" sheetId="5" r:id="rId6"/>
    <sheet name="Abstract " sheetId="4" state="hidden" r:id="rId7"/>
    <sheet name="Sheet2" sheetId="2" state="hidden" r:id="rId8"/>
    <sheet name="LINE CALCULATION" sheetId="10" r:id="rId9"/>
    <sheet name="ABSTRACT" sheetId="11" r:id="rId10"/>
    <sheet name="LINE SUMMERY" sheetId="12" r:id="rId11"/>
  </sheets>
  <externalReferences>
    <externalReference r:id="rId12"/>
    <externalReference r:id="rId13"/>
  </externalReferences>
  <definedNames>
    <definedName name="_xlnm.Print_Area" localSheetId="1">'Supply '!$A$1:$G$153</definedName>
    <definedName name="_xlnm.Print_Area" localSheetId="0">'VIIA SS PALASPANGA SUPPLY'!$A$2:$J$127</definedName>
    <definedName name="_xlnm.Print_Area" localSheetId="4">'VIIB VIIC LINE ERECTION_CIVIL'!$A$1:$J$91</definedName>
    <definedName name="_xlnm.Print_Area" localSheetId="2">'VIIB VIIC SS ERECTION_CIVIL'!$A$2:$J$128</definedName>
    <definedName name="_xlnm.Print_Titles" localSheetId="1">'Supply '!#REF!</definedName>
    <definedName name="_xlnm.Print_Titles" localSheetId="0">'VIIA SS PALASPANGA SUPPLY'!#REF!</definedName>
  </definedNames>
  <calcPr calcId="152511"/>
</workbook>
</file>

<file path=xl/calcChain.xml><?xml version="1.0" encoding="utf-8"?>
<calcChain xmlns="http://schemas.openxmlformats.org/spreadsheetml/2006/main">
  <c r="D65" i="13" l="1"/>
  <c r="D64" i="13"/>
  <c r="D62" i="13"/>
  <c r="D61" i="13"/>
  <c r="E62" i="13"/>
  <c r="G62" i="13" s="1"/>
  <c r="E61" i="13"/>
  <c r="G61" i="13" s="1"/>
  <c r="G83" i="3"/>
  <c r="F83" i="3"/>
  <c r="H83" i="3" s="1"/>
  <c r="I83" i="3" s="1"/>
  <c r="H62" i="13" l="1"/>
  <c r="I62" i="13" s="1"/>
  <c r="F62" i="13"/>
  <c r="F61" i="13"/>
  <c r="H61" i="13" s="1"/>
  <c r="I61" i="13" s="1"/>
  <c r="F81" i="3" l="1"/>
  <c r="G80" i="3"/>
  <c r="F80" i="3"/>
  <c r="H80" i="3" s="1"/>
  <c r="G79" i="3"/>
  <c r="F79" i="3"/>
  <c r="H79" i="3" s="1"/>
  <c r="G78" i="3"/>
  <c r="F78" i="3"/>
  <c r="H78" i="3" s="1"/>
  <c r="I78" i="3" s="1"/>
  <c r="G77" i="3"/>
  <c r="F77" i="3"/>
  <c r="H77" i="3" s="1"/>
  <c r="I77" i="3" s="1"/>
  <c r="G76" i="3"/>
  <c r="F76" i="3"/>
  <c r="H76" i="3" s="1"/>
  <c r="I76" i="3" s="1"/>
  <c r="G75" i="3"/>
  <c r="E80" i="3"/>
  <c r="E81" i="3"/>
  <c r="E79" i="3"/>
  <c r="E78" i="3"/>
  <c r="E77" i="3"/>
  <c r="E76" i="3"/>
  <c r="E75" i="3"/>
  <c r="F75" i="3" s="1"/>
  <c r="H75" i="3" s="1"/>
  <c r="I75" i="3" s="1"/>
  <c r="E74" i="3"/>
  <c r="E91" i="7"/>
  <c r="D80" i="3"/>
  <c r="D79" i="3"/>
  <c r="F92" i="7"/>
  <c r="G92" i="7"/>
  <c r="H92" i="7" s="1"/>
  <c r="I92" i="7" s="1"/>
  <c r="F93" i="7"/>
  <c r="G93" i="7"/>
  <c r="F94" i="7"/>
  <c r="G94" i="7"/>
  <c r="H94" i="7" s="1"/>
  <c r="F95" i="7"/>
  <c r="G95" i="7"/>
  <c r="F96" i="7"/>
  <c r="G96" i="7"/>
  <c r="H96" i="7" s="1"/>
  <c r="F97" i="7"/>
  <c r="G97" i="7"/>
  <c r="F98" i="7"/>
  <c r="G98" i="7"/>
  <c r="H98" i="7" s="1"/>
  <c r="D98" i="7"/>
  <c r="D97" i="7"/>
  <c r="D96" i="7"/>
  <c r="D95" i="7"/>
  <c r="D94" i="7"/>
  <c r="D93" i="7"/>
  <c r="G81" i="3" l="1"/>
  <c r="H81" i="3" s="1"/>
  <c r="I81" i="3" s="1"/>
  <c r="I96" i="7"/>
  <c r="I80" i="3"/>
  <c r="I79" i="3"/>
  <c r="G91" i="7"/>
  <c r="F91" i="7"/>
  <c r="H91" i="7" s="1"/>
  <c r="I91" i="7" s="1"/>
  <c r="I98" i="7"/>
  <c r="I94" i="7"/>
  <c r="H97" i="7"/>
  <c r="I97" i="7" s="1"/>
  <c r="H95" i="7"/>
  <c r="I95" i="7" s="1"/>
  <c r="H93" i="7"/>
  <c r="I93" i="7" s="1"/>
  <c r="A117" i="7" l="1"/>
  <c r="A118" i="7" s="1"/>
  <c r="A119" i="7" s="1"/>
  <c r="A120" i="7" s="1"/>
  <c r="A121" i="7" s="1"/>
  <c r="A122" i="7" s="1"/>
  <c r="A123" i="7" s="1"/>
  <c r="A124" i="7" s="1"/>
  <c r="A125" i="7" s="1"/>
  <c r="A126" i="7" s="1"/>
  <c r="A55" i="7"/>
  <c r="A61" i="7" s="1"/>
  <c r="A47" i="7"/>
  <c r="A48" i="7" s="1"/>
  <c r="A49" i="7" s="1"/>
  <c r="A50" i="7" s="1"/>
  <c r="A51" i="7" s="1"/>
  <c r="A52" i="7" s="1"/>
  <c r="A53" i="7" s="1"/>
  <c r="A54" i="7" s="1"/>
  <c r="A38" i="7"/>
  <c r="A39" i="7" s="1"/>
  <c r="A40" i="7" s="1"/>
  <c r="A41" i="7" s="1"/>
  <c r="A42" i="7" s="1"/>
  <c r="A43" i="7" s="1"/>
  <c r="A44" i="7" s="1"/>
  <c r="A45" i="7" s="1"/>
  <c r="A33" i="7"/>
  <c r="A34" i="7" s="1"/>
  <c r="A35" i="7" s="1"/>
  <c r="A36" i="7" s="1"/>
  <c r="A27" i="7"/>
  <c r="A28" i="7" s="1"/>
  <c r="A29" i="7" s="1"/>
  <c r="A30" i="7" s="1"/>
  <c r="A31" i="7" s="1"/>
  <c r="A100" i="7" l="1"/>
  <c r="A112" i="7" s="1"/>
  <c r="A62" i="7"/>
  <c r="A63" i="7" s="1"/>
  <c r="A64" i="7" s="1"/>
  <c r="A65" i="7" s="1"/>
  <c r="A66" i="7" s="1"/>
  <c r="A67" i="7" s="1"/>
  <c r="A68" i="7" s="1"/>
  <c r="A69" i="7"/>
  <c r="A56" i="7"/>
  <c r="A57" i="7" s="1"/>
  <c r="A58" i="7" s="1"/>
  <c r="A59" i="7" s="1"/>
  <c r="A60" i="7" s="1"/>
  <c r="G119" i="3"/>
  <c r="F119" i="3"/>
  <c r="H119" i="3" l="1"/>
  <c r="I119" i="3" s="1"/>
  <c r="A70" i="7"/>
  <c r="A71" i="7"/>
  <c r="A72" i="7" s="1"/>
  <c r="D53" i="7"/>
  <c r="D37" i="3" s="1"/>
  <c r="A73" i="7" l="1"/>
  <c r="A74" i="7" s="1"/>
  <c r="A75" i="7" s="1"/>
  <c r="A76" i="7"/>
  <c r="A77" i="7" s="1"/>
  <c r="G89" i="14"/>
  <c r="F89" i="14"/>
  <c r="H89" i="14" s="1"/>
  <c r="I89" i="14" s="1"/>
  <c r="G88" i="14"/>
  <c r="F88" i="14"/>
  <c r="H88" i="14" s="1"/>
  <c r="I88" i="14" s="1"/>
  <c r="G87" i="14"/>
  <c r="F87" i="14"/>
  <c r="H87" i="14" s="1"/>
  <c r="I87" i="14" s="1"/>
  <c r="G85" i="14"/>
  <c r="F85" i="14"/>
  <c r="H85" i="14" s="1"/>
  <c r="I85" i="14" s="1"/>
  <c r="G84" i="14"/>
  <c r="F84" i="14"/>
  <c r="G83" i="14"/>
  <c r="F83" i="14"/>
  <c r="G82" i="14"/>
  <c r="F82" i="14"/>
  <c r="G81" i="14"/>
  <c r="F81" i="14"/>
  <c r="G80" i="14"/>
  <c r="F80" i="14"/>
  <c r="G79" i="14"/>
  <c r="F79" i="14"/>
  <c r="G78" i="14"/>
  <c r="F78" i="14"/>
  <c r="G75" i="14"/>
  <c r="F75" i="14"/>
  <c r="H75" i="14" s="1"/>
  <c r="I75" i="14" s="1"/>
  <c r="G73" i="14"/>
  <c r="F73" i="14"/>
  <c r="G72" i="14"/>
  <c r="F72" i="14"/>
  <c r="G71" i="14"/>
  <c r="H71" i="14" s="1"/>
  <c r="F71" i="14"/>
  <c r="G69" i="14"/>
  <c r="F69" i="14"/>
  <c r="D69" i="14"/>
  <c r="G68" i="14"/>
  <c r="H68" i="14" s="1"/>
  <c r="I68" i="14" s="1"/>
  <c r="F68" i="14"/>
  <c r="D68" i="14"/>
  <c r="G67" i="14"/>
  <c r="F67" i="14"/>
  <c r="D67" i="14"/>
  <c r="G66" i="14"/>
  <c r="F66" i="14"/>
  <c r="D66" i="14"/>
  <c r="G65" i="14"/>
  <c r="F65" i="14"/>
  <c r="D65" i="14"/>
  <c r="G64" i="14"/>
  <c r="F64" i="14"/>
  <c r="D64" i="14"/>
  <c r="G61" i="14"/>
  <c r="F61" i="14"/>
  <c r="G60" i="14"/>
  <c r="F60" i="14"/>
  <c r="G58" i="14"/>
  <c r="F58" i="14"/>
  <c r="D58" i="14"/>
  <c r="G57" i="14"/>
  <c r="F57" i="14"/>
  <c r="D57" i="14"/>
  <c r="G56" i="14"/>
  <c r="F56" i="14"/>
  <c r="D56" i="14"/>
  <c r="G55" i="14"/>
  <c r="F55" i="14"/>
  <c r="D55" i="14"/>
  <c r="G49" i="14"/>
  <c r="F49" i="14"/>
  <c r="D49" i="14"/>
  <c r="G48" i="14"/>
  <c r="F48" i="14"/>
  <c r="G46" i="14"/>
  <c r="F46" i="14"/>
  <c r="G45" i="14"/>
  <c r="F45" i="14"/>
  <c r="G43" i="14"/>
  <c r="F43" i="14"/>
  <c r="D43" i="14"/>
  <c r="G42" i="14"/>
  <c r="F42" i="14"/>
  <c r="D42" i="14"/>
  <c r="G41" i="14"/>
  <c r="F41" i="14"/>
  <c r="D41" i="14"/>
  <c r="G40" i="14"/>
  <c r="H40" i="14" s="1"/>
  <c r="I40" i="14" s="1"/>
  <c r="F40" i="14"/>
  <c r="D40" i="14"/>
  <c r="G39" i="14"/>
  <c r="F39" i="14"/>
  <c r="D39" i="14"/>
  <c r="G38" i="14"/>
  <c r="F38" i="14"/>
  <c r="D38" i="14"/>
  <c r="G37" i="14"/>
  <c r="F37" i="14"/>
  <c r="D37" i="14"/>
  <c r="G35" i="14"/>
  <c r="F35" i="14"/>
  <c r="G34" i="14"/>
  <c r="F34" i="14"/>
  <c r="G33" i="14"/>
  <c r="F33" i="14"/>
  <c r="D32" i="14"/>
  <c r="D31" i="14"/>
  <c r="D30" i="14"/>
  <c r="D29" i="14"/>
  <c r="D27" i="14"/>
  <c r="D26" i="14"/>
  <c r="D25" i="14"/>
  <c r="D24" i="14"/>
  <c r="D34" i="14" s="1"/>
  <c r="D22" i="14"/>
  <c r="D21" i="14"/>
  <c r="D20" i="14"/>
  <c r="D19" i="14"/>
  <c r="D18" i="14"/>
  <c r="D17" i="14"/>
  <c r="D16" i="14"/>
  <c r="D15" i="14"/>
  <c r="D14" i="14"/>
  <c r="D13" i="14"/>
  <c r="D12" i="14"/>
  <c r="G91" i="13"/>
  <c r="F91" i="13"/>
  <c r="G90" i="13"/>
  <c r="F90" i="13"/>
  <c r="G89" i="13"/>
  <c r="F89" i="13"/>
  <c r="G87" i="13"/>
  <c r="F87" i="13"/>
  <c r="G86" i="13"/>
  <c r="F86" i="13"/>
  <c r="G85" i="13"/>
  <c r="F85" i="13"/>
  <c r="E83" i="13"/>
  <c r="E82" i="13"/>
  <c r="G82" i="13" s="1"/>
  <c r="E81" i="13"/>
  <c r="E80" i="13"/>
  <c r="G80" i="13" s="1"/>
  <c r="E79" i="13"/>
  <c r="G79" i="13" s="1"/>
  <c r="E78" i="13"/>
  <c r="G78" i="13" s="1"/>
  <c r="E77" i="13"/>
  <c r="G77" i="13" s="1"/>
  <c r="E76" i="13"/>
  <c r="G76" i="13" s="1"/>
  <c r="E73" i="13"/>
  <c r="G73" i="13" s="1"/>
  <c r="E72" i="13"/>
  <c r="G72" i="13" s="1"/>
  <c r="D72" i="13"/>
  <c r="E71" i="13"/>
  <c r="G71" i="13" s="1"/>
  <c r="E70" i="13"/>
  <c r="F70" i="13" s="1"/>
  <c r="D70" i="13"/>
  <c r="D79" i="13" s="1"/>
  <c r="D81" i="13" s="1"/>
  <c r="E69" i="13"/>
  <c r="G69" i="13" s="1"/>
  <c r="D69" i="13"/>
  <c r="D78" i="13" s="1"/>
  <c r="E68" i="13"/>
  <c r="G68" i="13" s="1"/>
  <c r="D68" i="13"/>
  <c r="D77" i="13" s="1"/>
  <c r="E67" i="13"/>
  <c r="G67" i="13" s="1"/>
  <c r="D67" i="13"/>
  <c r="D76" i="13" s="1"/>
  <c r="G65" i="13"/>
  <c r="F65" i="13"/>
  <c r="G64" i="13"/>
  <c r="E59" i="13"/>
  <c r="G59" i="13" s="1"/>
  <c r="E58" i="13"/>
  <c r="F58" i="13" s="1"/>
  <c r="D58" i="13"/>
  <c r="E57" i="13"/>
  <c r="G57" i="13" s="1"/>
  <c r="D57" i="13"/>
  <c r="E56" i="13"/>
  <c r="F56" i="13" s="1"/>
  <c r="E54" i="13"/>
  <c r="G54" i="13" s="1"/>
  <c r="E53" i="13"/>
  <c r="G53" i="13" s="1"/>
  <c r="E52" i="13"/>
  <c r="D52" i="13"/>
  <c r="D56" i="13" s="1"/>
  <c r="G49" i="13"/>
  <c r="F49" i="13"/>
  <c r="E49" i="13"/>
  <c r="D49" i="13"/>
  <c r="E48" i="13"/>
  <c r="D48" i="13"/>
  <c r="G46" i="13"/>
  <c r="E46" i="13"/>
  <c r="F46" i="13" s="1"/>
  <c r="E45" i="13"/>
  <c r="G45" i="13" s="1"/>
  <c r="E44" i="13"/>
  <c r="G44" i="13" s="1"/>
  <c r="D44" i="13"/>
  <c r="E43" i="13"/>
  <c r="G43" i="13" s="1"/>
  <c r="E42" i="13"/>
  <c r="G42" i="13" s="1"/>
  <c r="D42" i="13"/>
  <c r="E41" i="13"/>
  <c r="F41" i="13" s="1"/>
  <c r="D41" i="13"/>
  <c r="E40" i="13"/>
  <c r="G40" i="13" s="1"/>
  <c r="D40" i="13"/>
  <c r="E39" i="13"/>
  <c r="G39" i="13" s="1"/>
  <c r="D39" i="13"/>
  <c r="E38" i="13"/>
  <c r="F38" i="13" s="1"/>
  <c r="D38" i="13"/>
  <c r="E36" i="13"/>
  <c r="F36" i="13" s="1"/>
  <c r="E35" i="13"/>
  <c r="F35" i="13" s="1"/>
  <c r="E34" i="13"/>
  <c r="F34" i="13" s="1"/>
  <c r="D32" i="13"/>
  <c r="D31" i="13"/>
  <c r="D30" i="13"/>
  <c r="D35" i="13" s="1"/>
  <c r="D28" i="13"/>
  <c r="D27" i="13"/>
  <c r="D26" i="13"/>
  <c r="D25" i="13"/>
  <c r="D23" i="13"/>
  <c r="D22" i="13"/>
  <c r="D21" i="13"/>
  <c r="D20" i="13"/>
  <c r="D19" i="13"/>
  <c r="D18" i="13"/>
  <c r="D17" i="13"/>
  <c r="D16" i="13"/>
  <c r="D15" i="13"/>
  <c r="D14" i="13"/>
  <c r="D13" i="13"/>
  <c r="G99" i="7"/>
  <c r="F99" i="7"/>
  <c r="E70" i="7"/>
  <c r="H46" i="13" l="1"/>
  <c r="I46" i="13" s="1"/>
  <c r="H85" i="13"/>
  <c r="I85" i="13" s="1"/>
  <c r="H89" i="13"/>
  <c r="I89" i="13" s="1"/>
  <c r="H45" i="14"/>
  <c r="I45" i="14" s="1"/>
  <c r="H69" i="14"/>
  <c r="I69" i="14" s="1"/>
  <c r="H48" i="14"/>
  <c r="I48" i="14" s="1"/>
  <c r="F76" i="13"/>
  <c r="H76" i="13" s="1"/>
  <c r="I76" i="13" s="1"/>
  <c r="H90" i="13"/>
  <c r="I90" i="13" s="1"/>
  <c r="H65" i="14"/>
  <c r="I65" i="14" s="1"/>
  <c r="F78" i="13"/>
  <c r="H78" i="13" s="1"/>
  <c r="I78" i="13" s="1"/>
  <c r="H55" i="14"/>
  <c r="I55" i="14" s="1"/>
  <c r="H91" i="13"/>
  <c r="I91" i="13" s="1"/>
  <c r="H49" i="13"/>
  <c r="I49" i="13" s="1"/>
  <c r="H87" i="13"/>
  <c r="I87" i="13" s="1"/>
  <c r="H72" i="14"/>
  <c r="I72" i="14" s="1"/>
  <c r="D33" i="14"/>
  <c r="I33" i="14" s="1"/>
  <c r="I50" i="14" s="1"/>
  <c r="F80" i="13"/>
  <c r="H80" i="13" s="1"/>
  <c r="I80" i="13" s="1"/>
  <c r="H39" i="14"/>
  <c r="H64" i="14"/>
  <c r="H49" i="14"/>
  <c r="I49" i="14" s="1"/>
  <c r="H34" i="14"/>
  <c r="H60" i="14"/>
  <c r="I60" i="14" s="1"/>
  <c r="H86" i="13"/>
  <c r="I86" i="13" s="1"/>
  <c r="D83" i="13"/>
  <c r="H42" i="14"/>
  <c r="I42" i="14" s="1"/>
  <c r="H57" i="14"/>
  <c r="I57" i="14" s="1"/>
  <c r="H65" i="13"/>
  <c r="I65" i="13" s="1"/>
  <c r="A78" i="7"/>
  <c r="A79" i="7" s="1"/>
  <c r="A80" i="7" s="1"/>
  <c r="A81" i="7" s="1"/>
  <c r="A82" i="7" s="1"/>
  <c r="A83" i="7" s="1"/>
  <c r="A84" i="7" s="1"/>
  <c r="A85" i="7" s="1"/>
  <c r="A86" i="7"/>
  <c r="A87" i="7" s="1"/>
  <c r="A88" i="7" s="1"/>
  <c r="H38" i="14"/>
  <c r="I38" i="14" s="1"/>
  <c r="H56" i="14"/>
  <c r="I56" i="14" s="1"/>
  <c r="H73" i="14"/>
  <c r="I73" i="14" s="1"/>
  <c r="H78" i="14"/>
  <c r="I78" i="14" s="1"/>
  <c r="H80" i="14"/>
  <c r="I80" i="14" s="1"/>
  <c r="H82" i="14"/>
  <c r="I82" i="14" s="1"/>
  <c r="H84" i="14"/>
  <c r="I84" i="14" s="1"/>
  <c r="H61" i="14"/>
  <c r="I61" i="14" s="1"/>
  <c r="H67" i="14"/>
  <c r="I67" i="14" s="1"/>
  <c r="H79" i="14"/>
  <c r="I79" i="14" s="1"/>
  <c r="H81" i="14"/>
  <c r="I81" i="14" s="1"/>
  <c r="H83" i="14"/>
  <c r="I83" i="14" s="1"/>
  <c r="H33" i="14"/>
  <c r="H37" i="14"/>
  <c r="I37" i="14" s="1"/>
  <c r="H43" i="14"/>
  <c r="I43" i="14" s="1"/>
  <c r="H46" i="14"/>
  <c r="I46" i="14" s="1"/>
  <c r="I39" i="14"/>
  <c r="I71" i="14"/>
  <c r="H72" i="13"/>
  <c r="I72" i="13" s="1"/>
  <c r="H58" i="14"/>
  <c r="I58" i="14" s="1"/>
  <c r="G70" i="13"/>
  <c r="H70" i="13" s="1"/>
  <c r="I70" i="13" s="1"/>
  <c r="F40" i="13"/>
  <c r="H40" i="13" s="1"/>
  <c r="I40" i="13" s="1"/>
  <c r="F48" i="13"/>
  <c r="G48" i="13"/>
  <c r="H41" i="14"/>
  <c r="I41" i="14" s="1"/>
  <c r="G35" i="13"/>
  <c r="H35" i="13" s="1"/>
  <c r="I35" i="13" s="1"/>
  <c r="F44" i="13"/>
  <c r="H44" i="13" s="1"/>
  <c r="I44" i="13" s="1"/>
  <c r="F54" i="13"/>
  <c r="H54" i="13" s="1"/>
  <c r="I54" i="13" s="1"/>
  <c r="F59" i="13"/>
  <c r="H59" i="13" s="1"/>
  <c r="I59" i="13" s="1"/>
  <c r="F72" i="13"/>
  <c r="H35" i="14"/>
  <c r="I35" i="14" s="1"/>
  <c r="G38" i="13"/>
  <c r="H38" i="13" s="1"/>
  <c r="I38" i="13" s="1"/>
  <c r="F42" i="13"/>
  <c r="H42" i="13" s="1"/>
  <c r="I42" i="13" s="1"/>
  <c r="F57" i="13"/>
  <c r="H57" i="13" s="1"/>
  <c r="I57" i="13" s="1"/>
  <c r="I64" i="14"/>
  <c r="H39" i="13"/>
  <c r="I39" i="13" s="1"/>
  <c r="H79" i="13"/>
  <c r="I79" i="13" s="1"/>
  <c r="G83" i="13"/>
  <c r="F83" i="13"/>
  <c r="D34" i="13"/>
  <c r="H66" i="14"/>
  <c r="I66" i="14" s="1"/>
  <c r="F68" i="13"/>
  <c r="H68" i="13" s="1"/>
  <c r="I68" i="13" s="1"/>
  <c r="G81" i="13"/>
  <c r="F81" i="13"/>
  <c r="I34" i="14"/>
  <c r="G52" i="13"/>
  <c r="F52" i="13"/>
  <c r="F73" i="13"/>
  <c r="H73" i="13" s="1"/>
  <c r="I73" i="13" s="1"/>
  <c r="F77" i="13"/>
  <c r="H77" i="13" s="1"/>
  <c r="I77" i="13" s="1"/>
  <c r="F43" i="13"/>
  <c r="H43" i="13" s="1"/>
  <c r="I43" i="13" s="1"/>
  <c r="F71" i="13"/>
  <c r="H71" i="13" s="1"/>
  <c r="I71" i="13" s="1"/>
  <c r="F39" i="13"/>
  <c r="F64" i="13"/>
  <c r="H64" i="13" s="1"/>
  <c r="I64" i="13" s="1"/>
  <c r="F69" i="13"/>
  <c r="H69" i="13" s="1"/>
  <c r="I69" i="13" s="1"/>
  <c r="G36" i="13"/>
  <c r="H36" i="13" s="1"/>
  <c r="I36" i="13" s="1"/>
  <c r="G41" i="13"/>
  <c r="H41" i="13" s="1"/>
  <c r="I41" i="13" s="1"/>
  <c r="G34" i="13"/>
  <c r="H34" i="13" s="1"/>
  <c r="F53" i="13"/>
  <c r="H53" i="13" s="1"/>
  <c r="I53" i="13" s="1"/>
  <c r="G56" i="13"/>
  <c r="H56" i="13" s="1"/>
  <c r="I56" i="13" s="1"/>
  <c r="G58" i="13"/>
  <c r="H58" i="13" s="1"/>
  <c r="I58" i="13" s="1"/>
  <c r="F82" i="13"/>
  <c r="H82" i="13" s="1"/>
  <c r="I82" i="13" s="1"/>
  <c r="F45" i="13"/>
  <c r="H45" i="13" s="1"/>
  <c r="I45" i="13" s="1"/>
  <c r="F79" i="13"/>
  <c r="F67" i="13"/>
  <c r="H67" i="13" s="1"/>
  <c r="I67" i="13" s="1"/>
  <c r="H99" i="7"/>
  <c r="I99" i="7" s="1"/>
  <c r="H83" i="13" l="1"/>
  <c r="I83" i="13" s="1"/>
  <c r="H52" i="13"/>
  <c r="I52" i="13" s="1"/>
  <c r="H48" i="13"/>
  <c r="I48" i="13" s="1"/>
  <c r="I90" i="14"/>
  <c r="H81" i="13"/>
  <c r="I81" i="13" s="1"/>
  <c r="I34" i="13"/>
  <c r="I92" i="13" s="1"/>
  <c r="C3" i="12" s="1"/>
  <c r="I91" i="14" l="1"/>
  <c r="C9" i="12" s="1"/>
  <c r="F87" i="3"/>
  <c r="G87" i="3"/>
  <c r="H87" i="3" l="1"/>
  <c r="I87" i="3" s="1"/>
  <c r="G10" i="3" l="1"/>
  <c r="G11" i="3"/>
  <c r="G12" i="3"/>
  <c r="G13" i="3"/>
  <c r="G14" i="3"/>
  <c r="G15" i="3"/>
  <c r="G16" i="3"/>
  <c r="G19" i="3"/>
  <c r="G20" i="3"/>
  <c r="G22" i="3"/>
  <c r="G23" i="3"/>
  <c r="G25" i="3"/>
  <c r="G26" i="3"/>
  <c r="G27" i="3"/>
  <c r="G28" i="3"/>
  <c r="G31" i="3"/>
  <c r="G32" i="3"/>
  <c r="G33" i="3"/>
  <c r="G34" i="3"/>
  <c r="G35" i="3"/>
  <c r="G36" i="3"/>
  <c r="G37" i="3"/>
  <c r="G38" i="3"/>
  <c r="G40" i="3"/>
  <c r="G41" i="3"/>
  <c r="G42" i="3"/>
  <c r="G43" i="3"/>
  <c r="G44" i="3"/>
  <c r="G46" i="3"/>
  <c r="G47" i="3"/>
  <c r="G48" i="3"/>
  <c r="G49" i="3"/>
  <c r="G50" i="3"/>
  <c r="G51" i="3"/>
  <c r="G52" i="3"/>
  <c r="G54" i="3"/>
  <c r="G55" i="3"/>
  <c r="G56" i="3"/>
  <c r="G57" i="3"/>
  <c r="G58" i="3"/>
  <c r="G59" i="3"/>
  <c r="G61" i="3"/>
  <c r="G69" i="3"/>
  <c r="G70" i="3"/>
  <c r="G71" i="3"/>
  <c r="G74" i="3"/>
  <c r="G82" i="3"/>
  <c r="G84" i="3"/>
  <c r="G85" i="3"/>
  <c r="G86" i="3"/>
  <c r="G88" i="3"/>
  <c r="G93" i="3"/>
  <c r="G94" i="3"/>
  <c r="G97" i="3"/>
  <c r="G99" i="3"/>
  <c r="G102" i="3"/>
  <c r="G103" i="3"/>
  <c r="G104" i="3"/>
  <c r="G105" i="3"/>
  <c r="G106" i="3"/>
  <c r="G107" i="3"/>
  <c r="G108" i="3"/>
  <c r="G112" i="3"/>
  <c r="G115" i="3"/>
  <c r="G116" i="3"/>
  <c r="G118" i="3"/>
  <c r="G120" i="3"/>
  <c r="G121" i="3"/>
  <c r="G122" i="3"/>
  <c r="G123" i="3"/>
  <c r="G124" i="3"/>
  <c r="G125" i="3"/>
  <c r="F74" i="3"/>
  <c r="F82" i="3"/>
  <c r="F84" i="3"/>
  <c r="F85" i="3"/>
  <c r="F86" i="3"/>
  <c r="F88" i="3"/>
  <c r="F93" i="3"/>
  <c r="F94" i="3"/>
  <c r="F97" i="3"/>
  <c r="F99" i="3"/>
  <c r="F102" i="3"/>
  <c r="F103" i="3"/>
  <c r="F104" i="3"/>
  <c r="F105" i="3"/>
  <c r="F106" i="3"/>
  <c r="F107" i="3"/>
  <c r="F108" i="3"/>
  <c r="F112" i="3"/>
  <c r="F115" i="3"/>
  <c r="F116" i="3"/>
  <c r="F118" i="3"/>
  <c r="F120" i="3"/>
  <c r="F121" i="3"/>
  <c r="F122" i="3"/>
  <c r="F123" i="3"/>
  <c r="F124" i="3"/>
  <c r="F125" i="3"/>
  <c r="F10" i="3"/>
  <c r="F11" i="3"/>
  <c r="F12" i="3"/>
  <c r="F13" i="3"/>
  <c r="F14" i="3"/>
  <c r="F15" i="3"/>
  <c r="F16" i="3"/>
  <c r="F19" i="3"/>
  <c r="F20" i="3"/>
  <c r="F22" i="3"/>
  <c r="F23" i="3"/>
  <c r="F25" i="3"/>
  <c r="F26" i="3"/>
  <c r="F27" i="3"/>
  <c r="F28" i="3"/>
  <c r="F31" i="3"/>
  <c r="F32" i="3"/>
  <c r="F33" i="3"/>
  <c r="F34" i="3"/>
  <c r="F35" i="3"/>
  <c r="F36" i="3"/>
  <c r="F37" i="3"/>
  <c r="F38" i="3"/>
  <c r="F40" i="3"/>
  <c r="F41" i="3"/>
  <c r="F42" i="3"/>
  <c r="F43" i="3"/>
  <c r="F44" i="3"/>
  <c r="F46" i="3"/>
  <c r="F47" i="3"/>
  <c r="F48" i="3"/>
  <c r="F49" i="3"/>
  <c r="F50" i="3"/>
  <c r="F51" i="3"/>
  <c r="F52" i="3"/>
  <c r="F54" i="3"/>
  <c r="F55" i="3"/>
  <c r="F56" i="3"/>
  <c r="F57" i="3"/>
  <c r="F58" i="3"/>
  <c r="F59" i="3"/>
  <c r="F61" i="3"/>
  <c r="F69" i="3"/>
  <c r="F70" i="3"/>
  <c r="F71" i="3"/>
  <c r="G9" i="3"/>
  <c r="F9" i="3"/>
  <c r="G10" i="7"/>
  <c r="G11" i="7"/>
  <c r="G12" i="7"/>
  <c r="G13" i="7"/>
  <c r="G14" i="7"/>
  <c r="G16" i="7"/>
  <c r="G18" i="7"/>
  <c r="G19" i="7"/>
  <c r="G20" i="7"/>
  <c r="G21" i="7"/>
  <c r="G22" i="7"/>
  <c r="G23" i="7"/>
  <c r="G24" i="7"/>
  <c r="G25" i="7"/>
  <c r="G27" i="7"/>
  <c r="G28" i="7"/>
  <c r="G29" i="7"/>
  <c r="G30" i="7"/>
  <c r="G38" i="7"/>
  <c r="G39" i="7"/>
  <c r="G40" i="7"/>
  <c r="G41" i="7"/>
  <c r="G42" i="7"/>
  <c r="G43" i="7"/>
  <c r="G44" i="7"/>
  <c r="G45" i="7"/>
  <c r="G47" i="7"/>
  <c r="G48" i="7"/>
  <c r="G49" i="7"/>
  <c r="G50" i="7"/>
  <c r="G51" i="7"/>
  <c r="G52" i="7"/>
  <c r="G53" i="7"/>
  <c r="G54" i="7"/>
  <c r="G56" i="7"/>
  <c r="G57" i="7"/>
  <c r="G58" i="7"/>
  <c r="G62" i="7"/>
  <c r="G63" i="7"/>
  <c r="G64" i="7"/>
  <c r="G65" i="7"/>
  <c r="G67" i="7"/>
  <c r="G68" i="7"/>
  <c r="G70" i="7"/>
  <c r="G78" i="7"/>
  <c r="G87" i="7"/>
  <c r="G88" i="7"/>
  <c r="G118" i="7"/>
  <c r="G119" i="7"/>
  <c r="G120" i="7"/>
  <c r="G121" i="7"/>
  <c r="G122" i="7"/>
  <c r="G123" i="7"/>
  <c r="G124" i="7"/>
  <c r="G125" i="7"/>
  <c r="F10" i="7"/>
  <c r="F11" i="7"/>
  <c r="F12" i="7"/>
  <c r="F13" i="7"/>
  <c r="F14" i="7"/>
  <c r="F16" i="7"/>
  <c r="F18" i="7"/>
  <c r="F19" i="7"/>
  <c r="F20" i="7"/>
  <c r="F21" i="7"/>
  <c r="F22" i="7"/>
  <c r="F23" i="7"/>
  <c r="F24" i="7"/>
  <c r="F25" i="7"/>
  <c r="F27" i="7"/>
  <c r="F28" i="7"/>
  <c r="F29" i="7"/>
  <c r="F30" i="7"/>
  <c r="F38" i="7"/>
  <c r="F39" i="7"/>
  <c r="F40" i="7"/>
  <c r="F41" i="7"/>
  <c r="F42" i="7"/>
  <c r="F43" i="7"/>
  <c r="F44" i="7"/>
  <c r="F45" i="7"/>
  <c r="F47" i="7"/>
  <c r="F48" i="7"/>
  <c r="F49" i="7"/>
  <c r="F50" i="7"/>
  <c r="F51" i="7"/>
  <c r="F52" i="7"/>
  <c r="F53" i="7"/>
  <c r="F54" i="7"/>
  <c r="F56" i="7"/>
  <c r="F57" i="7"/>
  <c r="F58" i="7"/>
  <c r="F62" i="7"/>
  <c r="F63" i="7"/>
  <c r="F64" i="7"/>
  <c r="F65" i="7"/>
  <c r="F67" i="7"/>
  <c r="F68" i="7"/>
  <c r="F70" i="7"/>
  <c r="F78" i="7"/>
  <c r="F87" i="7"/>
  <c r="F88" i="7"/>
  <c r="F118" i="7"/>
  <c r="F119" i="7"/>
  <c r="F120" i="7"/>
  <c r="F121" i="7"/>
  <c r="F122" i="7"/>
  <c r="F123" i="7"/>
  <c r="F124" i="7"/>
  <c r="F125" i="7"/>
  <c r="G9" i="7"/>
  <c r="F9" i="7"/>
  <c r="E126" i="7"/>
  <c r="F126" i="7" s="1"/>
  <c r="E86" i="7"/>
  <c r="E76" i="7"/>
  <c r="F76" i="7" s="1"/>
  <c r="E75" i="7"/>
  <c r="F75" i="7" s="1"/>
  <c r="E74" i="7"/>
  <c r="F74" i="7" s="1"/>
  <c r="E73" i="7"/>
  <c r="F73" i="7" s="1"/>
  <c r="E71" i="7"/>
  <c r="F71" i="7" s="1"/>
  <c r="E66" i="7"/>
  <c r="F66" i="7" s="1"/>
  <c r="E60" i="7"/>
  <c r="F60" i="7" s="1"/>
  <c r="E59" i="7"/>
  <c r="F59" i="7" s="1"/>
  <c r="E36" i="7"/>
  <c r="F36" i="7" s="1"/>
  <c r="E35" i="7"/>
  <c r="F35" i="7" s="1"/>
  <c r="E34" i="7"/>
  <c r="E33" i="7"/>
  <c r="F33" i="7" s="1"/>
  <c r="E31" i="7"/>
  <c r="F31" i="7" s="1"/>
  <c r="E15" i="7"/>
  <c r="F15" i="7" s="1"/>
  <c r="H28" i="7" l="1"/>
  <c r="H88" i="7"/>
  <c r="H56" i="7"/>
  <c r="H43" i="7"/>
  <c r="H16" i="7"/>
  <c r="H78" i="7"/>
  <c r="I78" i="7" s="1"/>
  <c r="H53" i="7"/>
  <c r="I53" i="7" s="1"/>
  <c r="H22" i="7"/>
  <c r="H10" i="7"/>
  <c r="H40" i="7"/>
  <c r="I40" i="7" s="1"/>
  <c r="H12" i="7"/>
  <c r="I12" i="7" s="1"/>
  <c r="H125" i="7"/>
  <c r="I125" i="7" s="1"/>
  <c r="H119" i="7"/>
  <c r="I119" i="7" s="1"/>
  <c r="H51" i="7"/>
  <c r="H25" i="7"/>
  <c r="I25" i="7" s="1"/>
  <c r="H19" i="7"/>
  <c r="H47" i="7"/>
  <c r="H57" i="7"/>
  <c r="H9" i="7"/>
  <c r="H41" i="7"/>
  <c r="H52" i="7"/>
  <c r="H14" i="7"/>
  <c r="H9" i="3"/>
  <c r="H125" i="3"/>
  <c r="I125" i="3" s="1"/>
  <c r="H103" i="3"/>
  <c r="I103" i="3" s="1"/>
  <c r="H71" i="3"/>
  <c r="H58" i="3"/>
  <c r="I58" i="3" s="1"/>
  <c r="H52" i="3"/>
  <c r="H46" i="3"/>
  <c r="H40" i="3"/>
  <c r="H35" i="3"/>
  <c r="H28" i="3"/>
  <c r="H22" i="3"/>
  <c r="I22" i="3" s="1"/>
  <c r="H16" i="3"/>
  <c r="H10" i="3"/>
  <c r="H120" i="3"/>
  <c r="I120" i="3" s="1"/>
  <c r="H104" i="3"/>
  <c r="I104" i="3" s="1"/>
  <c r="H82" i="3"/>
  <c r="I82" i="3" s="1"/>
  <c r="H74" i="3"/>
  <c r="I74" i="3" s="1"/>
  <c r="H118" i="3"/>
  <c r="I118" i="3" s="1"/>
  <c r="H97" i="3"/>
  <c r="I97" i="3" s="1"/>
  <c r="H88" i="3"/>
  <c r="I88" i="3" s="1"/>
  <c r="H124" i="3"/>
  <c r="I124" i="3" s="1"/>
  <c r="H108" i="3"/>
  <c r="I108" i="3" s="1"/>
  <c r="H102" i="3"/>
  <c r="I102" i="3" s="1"/>
  <c r="H61" i="3"/>
  <c r="I61" i="3" s="1"/>
  <c r="H55" i="3"/>
  <c r="I55" i="3" s="1"/>
  <c r="H49" i="3"/>
  <c r="H43" i="3"/>
  <c r="H38" i="3"/>
  <c r="H32" i="3"/>
  <c r="H25" i="3"/>
  <c r="H19" i="3"/>
  <c r="I19" i="3" s="1"/>
  <c r="H13" i="3"/>
  <c r="H50" i="3"/>
  <c r="H123" i="3"/>
  <c r="I123" i="3" s="1"/>
  <c r="H94" i="3"/>
  <c r="I94" i="3" s="1"/>
  <c r="H86" i="3"/>
  <c r="I86" i="3" s="1"/>
  <c r="H54" i="3"/>
  <c r="H48" i="3"/>
  <c r="H42" i="3"/>
  <c r="H37" i="3"/>
  <c r="H31" i="3"/>
  <c r="H12" i="3"/>
  <c r="H59" i="3"/>
  <c r="I59" i="3" s="1"/>
  <c r="H47" i="3"/>
  <c r="H41" i="3"/>
  <c r="H36" i="3"/>
  <c r="H23" i="3"/>
  <c r="I23" i="3" s="1"/>
  <c r="H11" i="3"/>
  <c r="H121" i="3"/>
  <c r="I121" i="3" s="1"/>
  <c r="H112" i="3"/>
  <c r="I112" i="3" s="1"/>
  <c r="H105" i="3"/>
  <c r="I105" i="3" s="1"/>
  <c r="H99" i="3"/>
  <c r="H84" i="3"/>
  <c r="I84" i="3" s="1"/>
  <c r="H56" i="3"/>
  <c r="I56" i="3" s="1"/>
  <c r="H33" i="3"/>
  <c r="H27" i="3"/>
  <c r="H20" i="3"/>
  <c r="I20" i="3" s="1"/>
  <c r="H107" i="3"/>
  <c r="I107" i="3" s="1"/>
  <c r="H15" i="3"/>
  <c r="H69" i="3"/>
  <c r="H44" i="3"/>
  <c r="H26" i="3"/>
  <c r="H14" i="3"/>
  <c r="H116" i="3"/>
  <c r="H122" i="3"/>
  <c r="I122" i="3" s="1"/>
  <c r="H115" i="3"/>
  <c r="H106" i="3"/>
  <c r="I106" i="3" s="1"/>
  <c r="H93" i="3"/>
  <c r="I93" i="3" s="1"/>
  <c r="H85" i="3"/>
  <c r="I85" i="3" s="1"/>
  <c r="H70" i="3"/>
  <c r="H57" i="3"/>
  <c r="I57" i="3" s="1"/>
  <c r="H51" i="3"/>
  <c r="H34" i="3"/>
  <c r="H11" i="7"/>
  <c r="H122" i="7"/>
  <c r="I122" i="7" s="1"/>
  <c r="H67" i="7"/>
  <c r="H54" i="7"/>
  <c r="H49" i="7"/>
  <c r="H44" i="7"/>
  <c r="H38" i="7"/>
  <c r="H13" i="7"/>
  <c r="H62" i="7"/>
  <c r="H50" i="7"/>
  <c r="I50" i="7" s="1"/>
  <c r="H39" i="7"/>
  <c r="H120" i="7"/>
  <c r="I120" i="7" s="1"/>
  <c r="H68" i="7"/>
  <c r="H29" i="7"/>
  <c r="H24" i="7"/>
  <c r="H18" i="7"/>
  <c r="H121" i="7"/>
  <c r="I121" i="7" s="1"/>
  <c r="G60" i="7"/>
  <c r="H60" i="7" s="1"/>
  <c r="H27" i="7"/>
  <c r="G71" i="7"/>
  <c r="H71" i="7" s="1"/>
  <c r="H65" i="7"/>
  <c r="H58" i="7"/>
  <c r="H48" i="7"/>
  <c r="H42" i="7"/>
  <c r="I42" i="7" s="1"/>
  <c r="H20" i="7"/>
  <c r="I20" i="7" s="1"/>
  <c r="H123" i="7"/>
  <c r="I123" i="7" s="1"/>
  <c r="H70" i="7"/>
  <c r="I70" i="7" s="1"/>
  <c r="H64" i="7"/>
  <c r="H21" i="7"/>
  <c r="H124" i="7"/>
  <c r="I124" i="7" s="1"/>
  <c r="H118" i="7"/>
  <c r="I118" i="7" s="1"/>
  <c r="H87" i="7"/>
  <c r="I87" i="7" s="1"/>
  <c r="H63" i="7"/>
  <c r="H30" i="7"/>
  <c r="H45" i="7"/>
  <c r="H23" i="7"/>
  <c r="F86" i="7"/>
  <c r="G66" i="7"/>
  <c r="H66" i="7" s="1"/>
  <c r="G33" i="7"/>
  <c r="H33" i="7" s="1"/>
  <c r="F34" i="7"/>
  <c r="G76" i="7"/>
  <c r="H76" i="7" s="1"/>
  <c r="I76" i="7" s="1"/>
  <c r="G59" i="7"/>
  <c r="H59" i="7" s="1"/>
  <c r="G75" i="7"/>
  <c r="H75" i="7" s="1"/>
  <c r="I75" i="7" s="1"/>
  <c r="G31" i="7"/>
  <c r="H31" i="7" s="1"/>
  <c r="I31" i="7" s="1"/>
  <c r="G15" i="7"/>
  <c r="H15" i="7" s="1"/>
  <c r="G74" i="7"/>
  <c r="H74" i="7" s="1"/>
  <c r="I74" i="7" s="1"/>
  <c r="G126" i="7"/>
  <c r="H126" i="7" s="1"/>
  <c r="I126" i="7" s="1"/>
  <c r="G86" i="7"/>
  <c r="G73" i="7"/>
  <c r="H73" i="7" s="1"/>
  <c r="I73" i="7" s="1"/>
  <c r="G35" i="7"/>
  <c r="H35" i="7" s="1"/>
  <c r="G36" i="7"/>
  <c r="H36" i="7" s="1"/>
  <c r="G34" i="7"/>
  <c r="C10" i="12"/>
  <c r="C26" i="10"/>
  <c r="K25" i="10"/>
  <c r="I25" i="10"/>
  <c r="G25" i="10"/>
  <c r="E25" i="10"/>
  <c r="K24" i="10"/>
  <c r="I24" i="10"/>
  <c r="G24" i="10"/>
  <c r="E24" i="10"/>
  <c r="K23" i="10"/>
  <c r="I23" i="10"/>
  <c r="G23" i="10"/>
  <c r="E23" i="10"/>
  <c r="K22" i="10"/>
  <c r="I22" i="10"/>
  <c r="G22" i="10"/>
  <c r="E22" i="10"/>
  <c r="K21" i="10"/>
  <c r="I21" i="10"/>
  <c r="G21" i="10"/>
  <c r="E21" i="10"/>
  <c r="K20" i="10"/>
  <c r="I20" i="10"/>
  <c r="G20" i="10"/>
  <c r="E20" i="10"/>
  <c r="K19" i="10"/>
  <c r="I19" i="10"/>
  <c r="G19" i="10"/>
  <c r="E19" i="10"/>
  <c r="K18" i="10"/>
  <c r="I18" i="10"/>
  <c r="G18" i="10"/>
  <c r="E18" i="10"/>
  <c r="K17" i="10"/>
  <c r="I17" i="10"/>
  <c r="G17" i="10"/>
  <c r="E17" i="10"/>
  <c r="K16" i="10"/>
  <c r="I16" i="10"/>
  <c r="G16" i="10"/>
  <c r="E16" i="10"/>
  <c r="K15" i="10"/>
  <c r="I15" i="10"/>
  <c r="G15" i="10"/>
  <c r="E15" i="10"/>
  <c r="K14" i="10"/>
  <c r="I14" i="10"/>
  <c r="G14" i="10"/>
  <c r="E14" i="10"/>
  <c r="K13" i="10"/>
  <c r="I13" i="10"/>
  <c r="G13" i="10"/>
  <c r="E13" i="10"/>
  <c r="K12" i="10"/>
  <c r="I12" i="10"/>
  <c r="G12" i="10"/>
  <c r="E12" i="10"/>
  <c r="K11" i="10"/>
  <c r="I11" i="10"/>
  <c r="G11" i="10"/>
  <c r="E11" i="10"/>
  <c r="K10" i="10"/>
  <c r="I10" i="10"/>
  <c r="G10" i="10"/>
  <c r="E10" i="10"/>
  <c r="K9" i="10"/>
  <c r="I9" i="10"/>
  <c r="F9" i="10"/>
  <c r="G9" i="10" s="1"/>
  <c r="E9" i="10"/>
  <c r="K8" i="10"/>
  <c r="I8" i="10"/>
  <c r="F8" i="10"/>
  <c r="G8" i="10" s="1"/>
  <c r="E8" i="10"/>
  <c r="K7" i="10"/>
  <c r="I7" i="10"/>
  <c r="F7" i="10"/>
  <c r="G7" i="10" s="1"/>
  <c r="E7" i="10"/>
  <c r="K6" i="10"/>
  <c r="I6" i="10"/>
  <c r="G6" i="10"/>
  <c r="E6" i="10"/>
  <c r="K5" i="10"/>
  <c r="I5" i="10"/>
  <c r="G5" i="10"/>
  <c r="E5" i="10"/>
  <c r="A5" i="10"/>
  <c r="A6" i="10" s="1"/>
  <c r="A7" i="10" s="1"/>
  <c r="A8" i="10" s="1"/>
  <c r="A9" i="10" s="1"/>
  <c r="A10" i="10" s="1"/>
  <c r="A11" i="10" s="1"/>
  <c r="A12" i="10" s="1"/>
  <c r="A13" i="10" s="1"/>
  <c r="A14" i="10" s="1"/>
  <c r="A15" i="10" s="1"/>
  <c r="A16" i="10" s="1"/>
  <c r="A17" i="10" s="1"/>
  <c r="A18" i="10" s="1"/>
  <c r="A19" i="10" s="1"/>
  <c r="A20" i="10" s="1"/>
  <c r="A21" i="10" s="1"/>
  <c r="A22" i="10" s="1"/>
  <c r="A23" i="10" s="1"/>
  <c r="A24" i="10" s="1"/>
  <c r="A25" i="10" s="1"/>
  <c r="K4" i="10"/>
  <c r="I4" i="10"/>
  <c r="G4" i="10"/>
  <c r="E4" i="10"/>
  <c r="I27" i="10" l="1"/>
  <c r="I29" i="10" s="1"/>
  <c r="H86" i="7"/>
  <c r="H34" i="7"/>
  <c r="I28" i="10"/>
  <c r="E26" i="10"/>
  <c r="E29" i="10" s="1"/>
  <c r="I26" i="10"/>
  <c r="G26" i="10"/>
  <c r="G29" i="10" s="1"/>
  <c r="K26" i="10"/>
  <c r="K29" i="10" s="1"/>
  <c r="I99" i="3" l="1"/>
  <c r="C4" i="12" l="1"/>
  <c r="C5" i="12" s="1"/>
  <c r="D116" i="3"/>
  <c r="I116" i="3" s="1"/>
  <c r="D115" i="3"/>
  <c r="I115" i="3" s="1"/>
  <c r="D70" i="3"/>
  <c r="I70" i="3" s="1"/>
  <c r="D54" i="3"/>
  <c r="I54" i="3" s="1"/>
  <c r="D29" i="3"/>
  <c r="D12" i="3"/>
  <c r="I12" i="3" s="1"/>
  <c r="C7" i="12" l="1"/>
  <c r="C8" i="12"/>
  <c r="C6" i="12"/>
  <c r="C12" i="12" l="1"/>
  <c r="H7" i="11" s="1"/>
  <c r="D88" i="7"/>
  <c r="D86" i="7"/>
  <c r="I86" i="7" s="1"/>
  <c r="D71" i="7"/>
  <c r="I71" i="7" s="1"/>
  <c r="D68" i="7"/>
  <c r="I68" i="7" s="1"/>
  <c r="D67" i="7"/>
  <c r="I67" i="7" s="1"/>
  <c r="D66" i="7"/>
  <c r="I66" i="7" s="1"/>
  <c r="D65" i="7"/>
  <c r="I65" i="7" s="1"/>
  <c r="D64" i="7"/>
  <c r="I64" i="7" s="1"/>
  <c r="D63" i="7"/>
  <c r="I63" i="7" s="1"/>
  <c r="D62" i="7"/>
  <c r="I62" i="7" s="1"/>
  <c r="D60" i="7"/>
  <c r="I60" i="7" s="1"/>
  <c r="D59" i="7"/>
  <c r="I59" i="7" s="1"/>
  <c r="D58" i="7"/>
  <c r="I58" i="7" s="1"/>
  <c r="D57" i="7"/>
  <c r="I57" i="7" s="1"/>
  <c r="D56" i="7"/>
  <c r="I56" i="7" s="1"/>
  <c r="D52" i="7"/>
  <c r="I52" i="7" s="1"/>
  <c r="D51" i="7"/>
  <c r="I51" i="7" s="1"/>
  <c r="D49" i="7"/>
  <c r="I49" i="7" s="1"/>
  <c r="D48" i="7"/>
  <c r="I48" i="7" s="1"/>
  <c r="D47" i="7"/>
  <c r="I47" i="7" s="1"/>
  <c r="D44" i="7"/>
  <c r="D43" i="7"/>
  <c r="I43" i="7" s="1"/>
  <c r="D41" i="7"/>
  <c r="I41" i="7" s="1"/>
  <c r="D39" i="7"/>
  <c r="I39" i="7" s="1"/>
  <c r="D38" i="7"/>
  <c r="I38" i="7" s="1"/>
  <c r="D36" i="7"/>
  <c r="D35" i="7"/>
  <c r="I35" i="7" s="1"/>
  <c r="D34" i="7"/>
  <c r="I34" i="7" s="1"/>
  <c r="D33" i="7"/>
  <c r="I33" i="7" s="1"/>
  <c r="I36" i="7" l="1"/>
  <c r="D34" i="3"/>
  <c r="I34" i="3" s="1"/>
  <c r="I44" i="7"/>
  <c r="D35" i="3"/>
  <c r="I35" i="3" s="1"/>
  <c r="D71" i="3"/>
  <c r="I71" i="3" s="1"/>
  <c r="I88" i="7"/>
  <c r="D44" i="3"/>
  <c r="I44" i="3" s="1"/>
  <c r="D46" i="3"/>
  <c r="I46" i="3" s="1"/>
  <c r="I37" i="3"/>
  <c r="D40" i="3"/>
  <c r="I40" i="3" s="1"/>
  <c r="D31" i="3"/>
  <c r="I31" i="3" s="1"/>
  <c r="D48" i="3"/>
  <c r="I48" i="3" s="1"/>
  <c r="D47" i="3"/>
  <c r="I47" i="3" s="1"/>
  <c r="D41" i="3"/>
  <c r="I41" i="3" s="1"/>
  <c r="D51" i="3"/>
  <c r="I51" i="3" s="1"/>
  <c r="D52" i="3"/>
  <c r="I52" i="3" s="1"/>
  <c r="D69" i="3"/>
  <c r="I69" i="3" s="1"/>
  <c r="D32" i="3"/>
  <c r="I32" i="3" s="1"/>
  <c r="D42" i="3"/>
  <c r="I42" i="3" s="1"/>
  <c r="D49" i="3"/>
  <c r="I49" i="3" s="1"/>
  <c r="D33" i="3"/>
  <c r="I33" i="3" s="1"/>
  <c r="D43" i="3"/>
  <c r="I43" i="3" s="1"/>
  <c r="D50" i="3"/>
  <c r="I50" i="3" s="1"/>
  <c r="D30" i="7"/>
  <c r="I30" i="7" s="1"/>
  <c r="D29" i="7"/>
  <c r="I29" i="7" s="1"/>
  <c r="D28" i="7"/>
  <c r="I28" i="7" s="1"/>
  <c r="D27" i="7"/>
  <c r="I27" i="7" s="1"/>
  <c r="D24" i="7"/>
  <c r="I24" i="7" s="1"/>
  <c r="D23" i="7"/>
  <c r="I23" i="7" s="1"/>
  <c r="D22" i="7"/>
  <c r="I22" i="7" s="1"/>
  <c r="D21" i="7"/>
  <c r="I21" i="7" s="1"/>
  <c r="D19" i="7"/>
  <c r="I19" i="7" s="1"/>
  <c r="D18" i="7"/>
  <c r="I18" i="7" s="1"/>
  <c r="D16" i="7"/>
  <c r="I16" i="7" s="1"/>
  <c r="D15" i="7"/>
  <c r="I15" i="7" s="1"/>
  <c r="D14" i="7"/>
  <c r="I14" i="7" s="1"/>
  <c r="D13" i="7"/>
  <c r="I13" i="7" s="1"/>
  <c r="D11" i="7"/>
  <c r="I11" i="7" s="1"/>
  <c r="D10" i="7"/>
  <c r="I10" i="7" s="1"/>
  <c r="D9" i="7"/>
  <c r="I9" i="7" s="1"/>
  <c r="D16" i="3" l="1"/>
  <c r="I16" i="3" s="1"/>
  <c r="D11" i="3"/>
  <c r="I11" i="3" s="1"/>
  <c r="D10" i="3"/>
  <c r="I10" i="3" s="1"/>
  <c r="D13" i="3"/>
  <c r="I13" i="3" s="1"/>
  <c r="D27" i="3"/>
  <c r="I27" i="3" s="1"/>
  <c r="D9" i="3"/>
  <c r="I9" i="3" s="1"/>
  <c r="D25" i="3"/>
  <c r="I25" i="3" s="1"/>
  <c r="D26" i="3"/>
  <c r="I26" i="3" s="1"/>
  <c r="D14" i="3"/>
  <c r="I14" i="3" s="1"/>
  <c r="D15" i="3"/>
  <c r="I15" i="3" s="1"/>
  <c r="D28" i="3"/>
  <c r="I28" i="3" s="1"/>
  <c r="A10" i="7" l="1"/>
  <c r="A11" i="7" s="1"/>
  <c r="A12" i="7" s="1"/>
  <c r="A13" i="7" s="1"/>
  <c r="A14" i="7" s="1"/>
  <c r="A15" i="7" l="1"/>
  <c r="D45" i="7"/>
  <c r="I45" i="7" s="1"/>
  <c r="D54" i="7"/>
  <c r="I54" i="7" s="1"/>
  <c r="I127" i="7" l="1"/>
  <c r="C7" i="5" s="1"/>
  <c r="F149" i="1" l="1"/>
  <c r="G149" i="1" s="1"/>
  <c r="F148" i="1"/>
  <c r="G148" i="1" s="1"/>
  <c r="F147" i="1"/>
  <c r="G147" i="1" s="1"/>
  <c r="F146" i="1"/>
  <c r="G146" i="1" s="1"/>
  <c r="F131" i="1"/>
  <c r="G131" i="1" s="1"/>
  <c r="F140" i="1"/>
  <c r="G140" i="1" s="1"/>
  <c r="F139" i="1"/>
  <c r="G139" i="1" s="1"/>
  <c r="F137" i="1"/>
  <c r="G137" i="1" s="1"/>
  <c r="F151" i="1"/>
  <c r="G151" i="1" s="1"/>
  <c r="F150" i="1"/>
  <c r="G150" i="1" s="1"/>
  <c r="F128" i="1"/>
  <c r="G128" i="1" s="1"/>
  <c r="F103" i="1"/>
  <c r="G103" i="1" s="1"/>
  <c r="F104" i="1"/>
  <c r="G104" i="1" s="1"/>
  <c r="F105" i="1"/>
  <c r="G105" i="1" s="1"/>
  <c r="F106" i="1"/>
  <c r="G106" i="1" s="1"/>
  <c r="F107" i="1"/>
  <c r="G107" i="1" s="1"/>
  <c r="F108" i="1"/>
  <c r="G108" i="1" s="1"/>
  <c r="F109" i="1"/>
  <c r="G109" i="1" s="1"/>
  <c r="F110" i="1"/>
  <c r="G110" i="1" s="1"/>
  <c r="F111" i="1"/>
  <c r="G111" i="1" s="1"/>
  <c r="F112" i="1"/>
  <c r="G112" i="1" s="1"/>
  <c r="F113" i="1"/>
  <c r="G113" i="1" s="1"/>
  <c r="F114" i="1"/>
  <c r="G114" i="1" s="1"/>
  <c r="F115" i="1"/>
  <c r="G115" i="1" s="1"/>
  <c r="F116" i="1"/>
  <c r="G116" i="1" s="1"/>
  <c r="F117" i="1"/>
  <c r="G117" i="1" s="1"/>
  <c r="F118" i="1"/>
  <c r="G118" i="1" s="1"/>
  <c r="F119" i="1"/>
  <c r="G119" i="1" s="1"/>
  <c r="F120" i="1"/>
  <c r="G120" i="1" s="1"/>
  <c r="F121" i="1"/>
  <c r="G121" i="1" s="1"/>
  <c r="F122" i="1"/>
  <c r="G122" i="1" s="1"/>
  <c r="F123" i="1"/>
  <c r="G123" i="1" s="1"/>
  <c r="F124" i="1"/>
  <c r="G124" i="1" s="1"/>
  <c r="F125" i="1"/>
  <c r="G125" i="1" s="1"/>
  <c r="F126" i="1"/>
  <c r="G126" i="1" s="1"/>
  <c r="F127" i="1"/>
  <c r="G127" i="1" s="1"/>
  <c r="F102" i="1"/>
  <c r="G102" i="1" s="1"/>
  <c r="F152" i="1"/>
  <c r="G152" i="1" s="1"/>
  <c r="F144" i="1"/>
  <c r="G144" i="1" s="1"/>
  <c r="F143" i="1"/>
  <c r="G143" i="1" s="1"/>
  <c r="F142" i="1"/>
  <c r="G142" i="1" s="1"/>
  <c r="F141" i="1"/>
  <c r="G141" i="1" s="1"/>
  <c r="F138" i="1"/>
  <c r="G138" i="1" s="1"/>
  <c r="F135" i="1"/>
  <c r="G135" i="1" s="1"/>
  <c r="F134" i="1"/>
  <c r="G134" i="1" s="1"/>
  <c r="F133" i="1"/>
  <c r="G133" i="1" s="1"/>
  <c r="F132" i="1"/>
  <c r="G132" i="1" s="1"/>
  <c r="F101" i="1"/>
  <c r="G101" i="1" s="1"/>
  <c r="F74" i="1"/>
  <c r="F82" i="1"/>
  <c r="G82" i="1" s="1"/>
  <c r="F72" i="1"/>
  <c r="G72" i="1" s="1"/>
  <c r="F71" i="1"/>
  <c r="G71" i="1" s="1"/>
  <c r="F70" i="1"/>
  <c r="G70" i="1" s="1"/>
  <c r="F69" i="1"/>
  <c r="G69" i="1" s="1"/>
  <c r="F67" i="1"/>
  <c r="G67" i="1" s="1"/>
  <c r="F27" i="1"/>
  <c r="F65" i="1"/>
  <c r="F97" i="1"/>
  <c r="F96" i="1"/>
  <c r="F90" i="1"/>
  <c r="F89" i="1"/>
  <c r="F87" i="1"/>
  <c r="F88" i="1"/>
  <c r="F86" i="1"/>
  <c r="F62" i="1"/>
  <c r="F61" i="1"/>
  <c r="D61" i="1"/>
  <c r="F48" i="1"/>
  <c r="F47" i="1"/>
  <c r="F38" i="1"/>
  <c r="F37" i="1"/>
  <c r="F36" i="1"/>
  <c r="F35" i="1"/>
  <c r="F33" i="1"/>
  <c r="F32" i="1"/>
  <c r="F31" i="1"/>
  <c r="F30" i="1"/>
  <c r="F29" i="1"/>
  <c r="F20" i="1" l="1"/>
  <c r="F21" i="1"/>
  <c r="F22" i="1"/>
  <c r="F23" i="1"/>
  <c r="F24" i="1"/>
  <c r="F19" i="1"/>
  <c r="F18" i="1"/>
  <c r="D19" i="1"/>
  <c r="D18" i="1"/>
  <c r="F15" i="1" l="1"/>
  <c r="F10" i="1"/>
  <c r="F11" i="1"/>
  <c r="F12" i="1"/>
  <c r="F13" i="1"/>
  <c r="F14" i="1"/>
  <c r="F16" i="1"/>
  <c r="F9" i="1"/>
  <c r="E29" i="3" l="1"/>
  <c r="G14" i="1"/>
  <c r="G15" i="1"/>
  <c r="G16" i="1"/>
  <c r="G12" i="1"/>
  <c r="G11" i="1"/>
  <c r="G9" i="1"/>
  <c r="G20" i="1"/>
  <c r="G19" i="1"/>
  <c r="G18" i="1"/>
  <c r="F25" i="1"/>
  <c r="G25" i="1" s="1"/>
  <c r="G24" i="1"/>
  <c r="G23" i="1"/>
  <c r="G21" i="1"/>
  <c r="G27" i="1"/>
  <c r="G33" i="1"/>
  <c r="G32" i="1"/>
  <c r="G30" i="1"/>
  <c r="G29" i="1"/>
  <c r="F66" i="1"/>
  <c r="G66" i="1" s="1"/>
  <c r="G65" i="1"/>
  <c r="G10" i="1"/>
  <c r="G13" i="1"/>
  <c r="G17" i="1"/>
  <c r="G22" i="1"/>
  <c r="G26" i="1"/>
  <c r="G28" i="1"/>
  <c r="G31" i="1"/>
  <c r="G34" i="1"/>
  <c r="G35" i="1"/>
  <c r="G36" i="1"/>
  <c r="G37" i="1"/>
  <c r="G38" i="1"/>
  <c r="G39" i="1"/>
  <c r="G40" i="1"/>
  <c r="G83" i="1"/>
  <c r="G84" i="1"/>
  <c r="G85" i="1"/>
  <c r="G86" i="1"/>
  <c r="G91" i="1"/>
  <c r="G74" i="1"/>
  <c r="G73" i="1"/>
  <c r="G61" i="1"/>
  <c r="F98" i="1"/>
  <c r="G98" i="1" s="1"/>
  <c r="G97" i="1"/>
  <c r="G96" i="1"/>
  <c r="F95" i="1"/>
  <c r="G95" i="1" s="1"/>
  <c r="F94" i="1"/>
  <c r="G94" i="1" s="1"/>
  <c r="F93" i="1"/>
  <c r="G93" i="1" s="1"/>
  <c r="F92" i="1"/>
  <c r="G92" i="1" s="1"/>
  <c r="G90" i="1"/>
  <c r="G89" i="1"/>
  <c r="G87" i="1"/>
  <c r="D2" i="4"/>
  <c r="F29" i="3" l="1"/>
  <c r="G29" i="3"/>
  <c r="I126" i="3"/>
  <c r="G88" i="1"/>
  <c r="D38" i="3"/>
  <c r="I38" i="3" s="1"/>
  <c r="H29" i="3" l="1"/>
  <c r="I29" i="3" s="1"/>
  <c r="D36" i="3"/>
  <c r="D3" i="4" l="1"/>
  <c r="I36" i="3"/>
  <c r="I89" i="3" s="1"/>
  <c r="C3" i="4"/>
  <c r="D4" i="4"/>
  <c r="A10" i="1"/>
  <c r="A11" i="1" s="1"/>
  <c r="A12" i="1" s="1"/>
  <c r="A13" i="1" s="1"/>
  <c r="A14" i="1" s="1"/>
  <c r="A15" i="1" s="1"/>
  <c r="A16" i="1" s="1"/>
  <c r="A18" i="1" s="1"/>
  <c r="A19" i="1" s="1"/>
  <c r="A20" i="1" s="1"/>
  <c r="A21" i="1" s="1"/>
  <c r="A22" i="1" s="1"/>
  <c r="A23" i="1" s="1"/>
  <c r="A24" i="1" s="1"/>
  <c r="A25" i="1" s="1"/>
  <c r="A27" i="1" s="1"/>
  <c r="A29" i="1" s="1"/>
  <c r="A30" i="1" s="1"/>
  <c r="A31" i="1" s="1"/>
  <c r="A32" i="1" s="1"/>
  <c r="A33" i="1" s="1"/>
  <c r="A35" i="1" s="1"/>
  <c r="A36" i="1" s="1"/>
  <c r="A37" i="1" s="1"/>
  <c r="A38" i="1" s="1"/>
  <c r="A47" i="1" s="1"/>
  <c r="A48" i="1" s="1"/>
  <c r="A61" i="1" s="1"/>
  <c r="A62" i="1" s="1"/>
  <c r="A65" i="1" s="1"/>
  <c r="A66" i="1" s="1"/>
  <c r="A67" i="1" s="1"/>
  <c r="D62" i="1"/>
  <c r="G62" i="1" s="1"/>
  <c r="D47" i="1"/>
  <c r="G47" i="1" s="1"/>
  <c r="I127" i="3" l="1"/>
  <c r="C13" i="5" s="1"/>
  <c r="A92" i="1"/>
  <c r="A93" i="1" s="1"/>
  <c r="A94" i="1" s="1"/>
  <c r="A95" i="1" s="1"/>
  <c r="A96" i="1" s="1"/>
  <c r="A97" i="1" s="1"/>
  <c r="A98" i="1" s="1"/>
  <c r="B3" i="4"/>
  <c r="D48" i="1"/>
  <c r="G48" i="1" s="1"/>
  <c r="G153" i="1" s="1"/>
  <c r="G154" i="1" l="1"/>
  <c r="G155" i="1" s="1"/>
  <c r="C8" i="5" s="1"/>
  <c r="C9" i="5" s="1"/>
  <c r="C12" i="5" s="1"/>
  <c r="B2" i="4"/>
  <c r="B4" i="4" s="1"/>
  <c r="C2" i="4"/>
  <c r="C4" i="4" s="1"/>
  <c r="C11" i="5" l="1"/>
  <c r="C10" i="5"/>
  <c r="C14" i="5" l="1"/>
  <c r="C15" i="5" s="1"/>
  <c r="H6" i="11" s="1"/>
  <c r="H8" i="11" s="1"/>
  <c r="H9" i="11" s="1"/>
  <c r="A1" i="5" l="1"/>
</calcChain>
</file>

<file path=xl/comments1.xml><?xml version="1.0" encoding="utf-8"?>
<comments xmlns="http://schemas.openxmlformats.org/spreadsheetml/2006/main">
  <authors>
    <author>OPTCL</author>
  </authors>
  <commentList>
    <comment ref="B86" authorId="0" shapeId="0">
      <text>
        <r>
          <rPr>
            <b/>
            <sz val="9"/>
            <color indexed="81"/>
            <rFont val="Tahoma"/>
            <family val="2"/>
          </rPr>
          <t>OPTCL:</t>
        </r>
        <r>
          <rPr>
            <sz val="9"/>
            <color indexed="81"/>
            <rFont val="Tahoma"/>
            <family val="2"/>
          </rPr>
          <t xml:space="preserve">
The description shall be as per the description in 400KV UOM shall be per KM
</t>
        </r>
      </text>
    </comment>
  </commentList>
</comments>
</file>

<file path=xl/sharedStrings.xml><?xml version="1.0" encoding="utf-8"?>
<sst xmlns="http://schemas.openxmlformats.org/spreadsheetml/2006/main" count="1638" uniqueCount="938">
  <si>
    <t>Tata Steel Jamshedpur</t>
  </si>
  <si>
    <t>Across TSL</t>
  </si>
  <si>
    <t>TGS Electrical</t>
  </si>
  <si>
    <t>Tata Steel Kalinganagar</t>
  </si>
  <si>
    <t>BLAST FURNACE</t>
  </si>
  <si>
    <t>TGS Mechanical</t>
  </si>
  <si>
    <t>Tata Growth Shop</t>
  </si>
  <si>
    <t>BF GAS HOLDER</t>
  </si>
  <si>
    <t>TGS Services</t>
  </si>
  <si>
    <t>Raw Material Projects</t>
  </si>
  <si>
    <t>BOD</t>
  </si>
  <si>
    <t>TGS Technological Packages</t>
  </si>
  <si>
    <t>Goplapur</t>
  </si>
  <si>
    <t>BPRS</t>
  </si>
  <si>
    <t>Others</t>
  </si>
  <si>
    <t>CDQ</t>
  </si>
  <si>
    <t>CETP</t>
  </si>
  <si>
    <t>CIVIL &amp; INFRA</t>
  </si>
  <si>
    <t>COBP</t>
  </si>
  <si>
    <t>Coke Plant</t>
  </si>
  <si>
    <t>CPP</t>
  </si>
  <si>
    <t>CRM</t>
  </si>
  <si>
    <t>Central Ware House</t>
  </si>
  <si>
    <t>Diesel Locomotive Works</t>
  </si>
  <si>
    <t>DM Plant</t>
  </si>
  <si>
    <t>Environment Project</t>
  </si>
  <si>
    <t>Electrical (T&amp;D)</t>
  </si>
  <si>
    <t>Expediting</t>
  </si>
  <si>
    <t>Ferro Alloy Metals Division</t>
  </si>
  <si>
    <t>General Office</t>
  </si>
  <si>
    <t>Hooghly Met Coke Ltd</t>
  </si>
  <si>
    <t>HR</t>
  </si>
  <si>
    <t>HSM</t>
  </si>
  <si>
    <t>IBMD</t>
  </si>
  <si>
    <t>IMS</t>
  </si>
  <si>
    <t>Joda</t>
  </si>
  <si>
    <t>Khondbond</t>
  </si>
  <si>
    <t>LD#1</t>
  </si>
  <si>
    <t>LD 1 &amp; 2</t>
  </si>
  <si>
    <t>LD#2</t>
  </si>
  <si>
    <t>LD-3</t>
  </si>
  <si>
    <t>LD GAS HOLDER</t>
  </si>
  <si>
    <t>Logistics</t>
  </si>
  <si>
    <t>Lime Plant</t>
  </si>
  <si>
    <t>MRP</t>
  </si>
  <si>
    <t>MRSS</t>
  </si>
  <si>
    <t>Noamundi</t>
  </si>
  <si>
    <t>OHYP</t>
  </si>
  <si>
    <t>PCI</t>
  </si>
  <si>
    <t>PDS</t>
  </si>
  <si>
    <t>PH#3</t>
  </si>
  <si>
    <t>Power House</t>
  </si>
  <si>
    <t>PELLET PLANT</t>
  </si>
  <si>
    <t>R&amp;D</t>
  </si>
  <si>
    <t>RAIL LOGISTICS</t>
  </si>
  <si>
    <t>RMHS</t>
  </si>
  <si>
    <t>RMP</t>
  </si>
  <si>
    <t>RWTP</t>
  </si>
  <si>
    <t>Slag Granulation</t>
  </si>
  <si>
    <t>SMS</t>
  </si>
  <si>
    <t>SINTER PLANT</t>
  </si>
  <si>
    <t>Sinter Plant 1 &amp; 2</t>
  </si>
  <si>
    <t>Tinplate</t>
  </si>
  <si>
    <t>TGS</t>
  </si>
  <si>
    <t>TSJ RMGP</t>
  </si>
  <si>
    <t>UGYP</t>
  </si>
  <si>
    <t>UTILITY</t>
  </si>
  <si>
    <t>West Bokaro</t>
  </si>
  <si>
    <t>Wire and Rod Mill</t>
  </si>
  <si>
    <t>TGS Import</t>
  </si>
  <si>
    <t>TGS Logistics</t>
  </si>
  <si>
    <t>TGS Steel</t>
  </si>
  <si>
    <t>SLNO</t>
  </si>
  <si>
    <t>145 KV,(800-400-200 Ratio),40KA,5CORE SINGLE PHASE CURRENT TRANSFORMER</t>
  </si>
  <si>
    <t>S/I WITH OUT EARTH SWITCH</t>
  </si>
  <si>
    <t>D/I WITH  SINGLE EARTH SWITCH</t>
  </si>
  <si>
    <t>Beam Mounted Isolator W/O E/S (S/I)</t>
  </si>
  <si>
    <t>145 KV,  4400pF,3CORE,SINGLE PHASE CAPACITOR VOLTAGE TRANSFORMER</t>
  </si>
  <si>
    <t>120 KV METAL OXIDE SURGE  ARRESTOR, 10 KA, Class III</t>
  </si>
  <si>
    <t>132 KV Bus Post Insulators</t>
  </si>
  <si>
    <t>145KV, 3150A, 40KA, SF6 CIRCUIT BREAKER WITH SUPPORTING STRUCTURE</t>
  </si>
  <si>
    <t>90 KN Antifog Disc  insulator for single conductor (suspension) for 132 KV side</t>
  </si>
  <si>
    <t>ACSR MOOSE CONDUCTOR</t>
  </si>
  <si>
    <t>132 KV Single Tension H/W fitting suitable for single ACSR Moose</t>
  </si>
  <si>
    <t>132 KV Double Tension H/W fitting suitable for twin ACSR Moose</t>
  </si>
  <si>
    <t xml:space="preserve">132 KV Single suspension H/W fitting suitable for single ACSR Moose </t>
  </si>
  <si>
    <t xml:space="preserve">132 KV Single suspension H/W fitting suitable for twin ACSR Moose </t>
  </si>
  <si>
    <t>132 KV SIDE CLAMP &amp; CONNECTOR</t>
  </si>
  <si>
    <t>Earthing Spikes of 7 mtr long each  and Its Fittings in all respect. (132 KV Side)</t>
  </si>
  <si>
    <t>EARTHING CONDUCTOR FOR BURRIAL : 75x10 mm GI Earth Flat for laying (Spacing maximum 5m both ways)</t>
  </si>
  <si>
    <t>EARTHING CONDUCTOR : 50 X 6 mm GI Earth Flat for raiser from the burrial earthmat to equipment, structure etc.</t>
  </si>
  <si>
    <t>EARTHING DEVICE &amp; ASSOCIATED ACCESSORIES (50 mm heavy duty GI PERFORATED PIPE 3 mtrs long for  treated earth pit)</t>
  </si>
  <si>
    <t>EARTHING DEVICE &amp; ASSOCIATED ACCESSORIES  40mm MS rod 3 mtrs long for non treated earth pit)</t>
  </si>
  <si>
    <t>G.I Cable Trays including support GI angle suitable for different sections i.e. Section:2-2,3-3 &amp; 4-4 along with its accessories as per TS.</t>
  </si>
  <si>
    <t>BAY MARSHALLING KIOSK</t>
  </si>
  <si>
    <t>SWITCH YARD AC CONSOLE FOR LIGHTING</t>
  </si>
  <si>
    <t xml:space="preserve">SWITCH YARD RECEPTACLE BOARD FOR WELDING &amp; OTHER EMERGENCY </t>
  </si>
  <si>
    <t>Consol box for CTs(1nos) &amp; CVTs(1nos)</t>
  </si>
  <si>
    <t>SWITCH YARD STRUCTURES (LATTICE TYPE) FOR  132KV  CLASS (column &amp; Beam)</t>
  </si>
  <si>
    <t>Structure Nut- Bolts &amp; foundation Nut-Bolts</t>
  </si>
  <si>
    <t>SUPPORT STRUCTURES (LATTICETYPE) FOR ALL 132KV  EQUIPMENTS ALONG WITH 33 KV EQUIPMENT</t>
  </si>
  <si>
    <t>MT</t>
  </si>
  <si>
    <t>Nos</t>
  </si>
  <si>
    <t>Lot</t>
  </si>
  <si>
    <r>
      <t xml:space="preserve">SUB-STATION SWITCH YARD  LIGHTING,IT INCLUDES SUPPLY OF FIXTURES &amp; LAMPS (LED) of </t>
    </r>
    <r>
      <rPr>
        <sz val="10"/>
        <color indexed="8"/>
        <rFont val="Calibri"/>
        <family val="2"/>
        <scheme val="minor"/>
      </rPr>
      <t>reputed make (Philips/CGL/Bajaj)</t>
    </r>
    <r>
      <rPr>
        <sz val="10"/>
        <rFont val="Calibri"/>
        <family val="2"/>
        <scheme val="minor"/>
      </rPr>
      <t xml:space="preserve"> with switch gear,GI Conduit etc.(Lighting fixtures are to be fixed rigidly on the Column at a suitable height so that the required lux can be maintained).(150 watt each)</t>
    </r>
  </si>
  <si>
    <t>STREET LIGHTING: IT INCLUDES SUPPLY OF GI TUBULAR POLE AS PER TECHNICAL SPECIFICATION, LED LIGHTING FIXTURES including LAMPS of reputed make (Philips/CGL/Bajaj).(100 watt each) for Street Light. (TO BE PROVIDED IN THE SWITCH YARD, ALONG THE ROADS (APPROACH INSIDE YARD AND  OTHER ROADS).</t>
  </si>
  <si>
    <t>LED LIGHTING FIXTURES including LAMPS of reputed make (Philips/CGL/Bajaj).(100 watt each) for Street Light.</t>
  </si>
  <si>
    <t xml:space="preserve">OUTDOOR KIOSK of 3 mm thick CRCA sheet duly hot dip galvanised FOR STREET LIGHT HAVING 2 NOS 200 AMP SWITCH FUSE UNITS  AND  10 NOS. OUT LETS OF 32 AMP MCB. </t>
  </si>
  <si>
    <t>SODA ACID TYPE-9 LTRS</t>
  </si>
  <si>
    <t>FOAM TYPE-9 LTRS</t>
  </si>
  <si>
    <t>DRY CHEMICAL POWDER(TROLLEY MOUNTED)- 22.5 KGS</t>
  </si>
  <si>
    <t>DRY POWDER TYPE - 5 KGS</t>
  </si>
  <si>
    <r>
      <t>CO</t>
    </r>
    <r>
      <rPr>
        <vertAlign val="subscript"/>
        <sz val="10"/>
        <rFont val="Calibri"/>
        <family val="2"/>
        <scheme val="minor"/>
      </rPr>
      <t>2</t>
    </r>
    <r>
      <rPr>
        <vertAlign val="superscript"/>
        <sz val="10"/>
        <rFont val="Calibri"/>
        <family val="2"/>
        <scheme val="minor"/>
      </rPr>
      <t xml:space="preserve"> </t>
    </r>
    <r>
      <rPr>
        <sz val="10"/>
        <rFont val="Calibri"/>
        <family val="2"/>
        <scheme val="minor"/>
      </rPr>
      <t>- 4.5 KGS</t>
    </r>
  </si>
  <si>
    <r>
      <t>CO</t>
    </r>
    <r>
      <rPr>
        <vertAlign val="subscript"/>
        <sz val="10"/>
        <rFont val="Calibri"/>
        <family val="2"/>
        <scheme val="minor"/>
      </rPr>
      <t>2</t>
    </r>
    <r>
      <rPr>
        <sz val="10"/>
        <rFont val="Calibri"/>
        <family val="2"/>
        <scheme val="minor"/>
      </rPr>
      <t xml:space="preserve"> - 9 KGS</t>
    </r>
  </si>
  <si>
    <r>
      <t>CO</t>
    </r>
    <r>
      <rPr>
        <vertAlign val="subscript"/>
        <sz val="10"/>
        <rFont val="Calibri"/>
        <family val="2"/>
        <scheme val="minor"/>
      </rPr>
      <t>2</t>
    </r>
    <r>
      <rPr>
        <vertAlign val="superscript"/>
        <sz val="10"/>
        <rFont val="Calibri"/>
        <family val="2"/>
        <scheme val="minor"/>
      </rPr>
      <t xml:space="preserve"> </t>
    </r>
    <r>
      <rPr>
        <sz val="10"/>
        <rFont val="Calibri"/>
        <family val="2"/>
        <scheme val="minor"/>
      </rPr>
      <t xml:space="preserve">(TROLLY MOUNTED)- 22.5 KGS </t>
    </r>
  </si>
  <si>
    <t>FIRE BUCKET (6 NOS IN EACH STAND) WITH STAND</t>
  </si>
  <si>
    <t>Panel for secure meter</t>
  </si>
  <si>
    <t>Meter(Main &amp; Check)</t>
  </si>
  <si>
    <t>NOS</t>
  </si>
  <si>
    <t>SET</t>
  </si>
  <si>
    <t>KM</t>
  </si>
  <si>
    <t>BEST QUALITY &amp;APPROVED MAKE  INSULATING MAT for suitable voltage (Confirming to IS:15652:2006) TO BE KEPT INFRONT OF ALL PANELS,BOARDS ETC.(2000X1000X3)mm Size</t>
  </si>
  <si>
    <t>SUPPLY PART</t>
  </si>
  <si>
    <t>TOTAL_SUPPLY</t>
  </si>
  <si>
    <r>
      <t>PVC 3.5 CX70 mm</t>
    </r>
    <r>
      <rPr>
        <vertAlign val="superscript"/>
        <sz val="10"/>
        <rFont val="Calibri"/>
        <family val="2"/>
        <scheme val="minor"/>
      </rPr>
      <t>2</t>
    </r>
  </si>
  <si>
    <r>
      <t>PVC 3.5 CX35 mm</t>
    </r>
    <r>
      <rPr>
        <vertAlign val="superscript"/>
        <sz val="10"/>
        <rFont val="Calibri"/>
        <family val="2"/>
        <scheme val="minor"/>
      </rPr>
      <t>2</t>
    </r>
  </si>
  <si>
    <r>
      <t>PVC 4 CX 16 mm</t>
    </r>
    <r>
      <rPr>
        <vertAlign val="superscript"/>
        <sz val="10"/>
        <rFont val="Calibri"/>
        <family val="2"/>
        <scheme val="minor"/>
      </rPr>
      <t>2</t>
    </r>
  </si>
  <si>
    <r>
      <t>PVC 4 CX 6 mm</t>
    </r>
    <r>
      <rPr>
        <vertAlign val="superscript"/>
        <sz val="10"/>
        <rFont val="Calibri"/>
        <family val="2"/>
        <scheme val="minor"/>
      </rPr>
      <t>2</t>
    </r>
  </si>
  <si>
    <r>
      <t>PVC 4CX 4 mm</t>
    </r>
    <r>
      <rPr>
        <vertAlign val="superscript"/>
        <sz val="10"/>
        <rFont val="Calibri"/>
        <family val="2"/>
        <scheme val="minor"/>
      </rPr>
      <t>2</t>
    </r>
  </si>
  <si>
    <r>
      <t>2 CX 2.5 mm</t>
    </r>
    <r>
      <rPr>
        <vertAlign val="superscript"/>
        <sz val="10"/>
        <rFont val="Calibri"/>
        <family val="2"/>
        <scheme val="minor"/>
      </rPr>
      <t>2</t>
    </r>
  </si>
  <si>
    <r>
      <t>4 CX 2.5 mm</t>
    </r>
    <r>
      <rPr>
        <vertAlign val="superscript"/>
        <sz val="10"/>
        <rFont val="Calibri"/>
        <family val="2"/>
        <scheme val="minor"/>
      </rPr>
      <t>2</t>
    </r>
  </si>
  <si>
    <r>
      <t>7CX 2.5 mm</t>
    </r>
    <r>
      <rPr>
        <vertAlign val="superscript"/>
        <sz val="10"/>
        <rFont val="Calibri"/>
        <family val="2"/>
        <scheme val="minor"/>
      </rPr>
      <t>2</t>
    </r>
  </si>
  <si>
    <r>
      <t>10 CX 2.5 mm</t>
    </r>
    <r>
      <rPr>
        <vertAlign val="superscript"/>
        <sz val="10"/>
        <rFont val="Calibri"/>
        <family val="2"/>
        <scheme val="minor"/>
      </rPr>
      <t>2</t>
    </r>
  </si>
  <si>
    <r>
      <t>12 CX 2.5 mm</t>
    </r>
    <r>
      <rPr>
        <vertAlign val="superscript"/>
        <sz val="10"/>
        <rFont val="Calibri"/>
        <family val="2"/>
        <scheme val="minor"/>
      </rPr>
      <t>2</t>
    </r>
  </si>
  <si>
    <r>
      <t>16 CX 2.5 mm</t>
    </r>
    <r>
      <rPr>
        <vertAlign val="superscript"/>
        <sz val="10"/>
        <rFont val="Calibri"/>
        <family val="2"/>
        <scheme val="minor"/>
      </rPr>
      <t>2</t>
    </r>
  </si>
  <si>
    <r>
      <t>19 CX 2.5 mm</t>
    </r>
    <r>
      <rPr>
        <vertAlign val="superscript"/>
        <sz val="10"/>
        <rFont val="Calibri"/>
        <family val="2"/>
        <scheme val="minor"/>
      </rPr>
      <t>2</t>
    </r>
  </si>
  <si>
    <t>MTRS</t>
  </si>
  <si>
    <t>COLOUR CODING, BAY MARKING : Design, engineering, procurement of labour, materials including all associated works for the followings. This should be as per direction of site in-charge, a) colour coding (red, yellow, blue) for equipments, bus guntry and column of entire switchyard. b) Identified with the help of bay marker sign board, suitable grouted, MS sign board with stand to be installed. Proper painting and lettering to be done of the entired switchyard.</t>
  </si>
  <si>
    <t>Switchyard  fencing: Providing and fixing of G.I chain link(2.5mm dia) fencing( the posts and links shall be of HD Galvanised )  in switch yard and other areas of the substation with a total fence height complete as per specification and approved drawings, and as required under the safety regulation of local, state and central governemet bodies and as per instruction of the Engineer-in-Charge.(The PCC work for grouting the post shall be 1:2:4 and a continuous RR masonary work withratio 1:5 and cement pointing of the joints, for the fencing upto a height of 350mm from the finished ground level) .This also includes excavation in all types of soil or rocks,backfilling,and disposal of excess earth as per the direction of Enginer In charge. The earthing of the fencing as per specification.</t>
  </si>
  <si>
    <t>Cable trench crossing</t>
  </si>
  <si>
    <t>Road-culverts, drain crossings</t>
  </si>
  <si>
    <t>Storm water drain</t>
  </si>
  <si>
    <t>CUM</t>
  </si>
  <si>
    <t>Soft/Disintegrated Rock( not Requiring Blasting)</t>
  </si>
  <si>
    <t>Soft Soil/Loose Soil.</t>
  </si>
  <si>
    <t>(iii) beyond 100mtr lead (550sqm*0.4)</t>
  </si>
  <si>
    <t>[iii]Soft/Disintegrated rock soil (400sqm*0.3m)</t>
  </si>
  <si>
    <t>PER POINT</t>
  </si>
  <si>
    <t>Soil investigation : Supply of labour,T&amp;Pand other necessary arrangements for Soil investigation/testing of  the Switchyard,control Room, Quarters area etc.as per the site requirement,Technical specification &amp;  instruction of Engineer-in-Charge upto 15 m depth.</t>
  </si>
  <si>
    <t>SQ.MTRS.</t>
  </si>
  <si>
    <t>Supply</t>
  </si>
  <si>
    <t>Service</t>
  </si>
  <si>
    <t>TOTAL</t>
  </si>
  <si>
    <t>R0</t>
  </si>
  <si>
    <t>R1</t>
  </si>
  <si>
    <t>R2</t>
  </si>
  <si>
    <t>TOTAL OF ELECTRICAL WORKS</t>
  </si>
  <si>
    <t>CIVIL WORKS</t>
  </si>
  <si>
    <t>Unit</t>
  </si>
  <si>
    <t xml:space="preserve">Quantity for Construction of 1 No. 132KV Feeder Bay Extension at 132/33KV Grid Sub-station, Barbil. </t>
  </si>
  <si>
    <t>Unit Price
IN INR</t>
  </si>
  <si>
    <t>Escalation        (UNIT PO PRICE/ COST DATA RATE + 5% ESCALATION PER YEAR) (Including F &amp; I )</t>
  </si>
  <si>
    <t>Total Price 
IN INR</t>
  </si>
  <si>
    <t>DESCRIPTION OF ITEMS
SUPPLY OF FOLLOWING EQUIPMENT &amp; MATERIALS
 (As per Technical Specification)</t>
  </si>
  <si>
    <t>UNIT</t>
  </si>
  <si>
    <t>7=4x6</t>
  </si>
  <si>
    <t>ODISHA POWER TRANSMISSION CORPORATION LIMITED</t>
  </si>
  <si>
    <t xml:space="preserve">SUPPLY OF EQUIPMENT / MATERIALS, </t>
  </si>
  <si>
    <t xml:space="preserve">Name of of Works:  Construction of 132KV S/C line from existing 132/33KV Grid Sub-Station, Barbil to proposed MRSS of TATA STEEL LTD at Kalmang and 1 No. 132KV Feeder Bay Extension at 132/33KV Grid Sub-station, Barbil. </t>
  </si>
  <si>
    <t>ELECTRICAL EQUIPMENTS</t>
  </si>
  <si>
    <t xml:space="preserve">BUS BAR AND CIRCUIT MATERIALS </t>
  </si>
  <si>
    <t>EARTH SPIKE &amp; IT'S HARDWARES &amp; FITTING</t>
  </si>
  <si>
    <t>EARTHING MATERIALS</t>
  </si>
  <si>
    <t>SUB STATION SWITCYARD BMK, AC CONSOLE &amp; OTHER MARSHALLING BOXES</t>
  </si>
  <si>
    <t>SWITCH YARD STRUCTURES (LATTICE TYPE) FOR  132KV  CLASS</t>
  </si>
  <si>
    <t>DIFFERENT TYPES OF COLUMNS WITH DETAILS</t>
  </si>
  <si>
    <t xml:space="preserve">132 KV CONTROL RELAY PANEL </t>
  </si>
  <si>
    <t>FIRE FIGHTING SYSTEM(PORTABLE AND WHEEL MOUNTED SETS FOR CONTROL ROOM,EQUIPMENT LIKE TRANSFORMER AND OTHER AREAS AS PER TECH SPEC</t>
  </si>
  <si>
    <t>GST 18% on PART -A, SCHEDULE-2A-SUPPLY (FOR 132KV 1no. Bay Extension)</t>
  </si>
  <si>
    <t>PART -A, SCHEDULE-2A-SUPPLY (FOR 132KV 1no. Bay Extension) including GST 18%</t>
  </si>
  <si>
    <t>Deputy General Manager (Elect.),</t>
  </si>
  <si>
    <t xml:space="preserve">E.H.T (Const.) Division,                                     E.H.T (Const.) Division,  </t>
  </si>
  <si>
    <t xml:space="preserve">E.H.T (Const.) Division,  </t>
  </si>
  <si>
    <t>OPTCL, Keonjhar.                                               OPTCL, Keonjhar.</t>
  </si>
  <si>
    <t xml:space="preserve">  OPTCL, Keonjhar</t>
  </si>
  <si>
    <t xml:space="preserve">                                          Estimator                                                                MT (Fin.)</t>
  </si>
  <si>
    <t>CONTROL CABLES, 1.1 KV, PVC, STRANDED COPPER(As per specification)</t>
  </si>
  <si>
    <t>POWER CABLES, 1.1KV, XLPE/ PVC, ARMOURED, ALUMINIUM CONDUCTOR (As per Specification)</t>
  </si>
  <si>
    <t>GENERAL EQUIPMENT &amp; SUBSTATION ACCESSORIES</t>
  </si>
  <si>
    <t>LOT</t>
  </si>
  <si>
    <t>ELECTRICAL WORKS</t>
  </si>
  <si>
    <t>BUS BAR &amp; CIRCUIT MATERIALS</t>
  </si>
  <si>
    <t>ACSR MOOSE CONDUCTOR STRINGING</t>
  </si>
  <si>
    <t xml:space="preserve">Busbar stringing (for single moose) wirth fixing of insulator </t>
  </si>
  <si>
    <t xml:space="preserve">Busbar stringing (for twin moose) wirth fixing of insulator </t>
  </si>
  <si>
    <t>ACSR MOOSE CONDUCTOR JUMPERING</t>
  </si>
  <si>
    <t>Jumpering to equipments with fixing of clamps and connectors (for single moose)</t>
  </si>
  <si>
    <t>Jumpering to equipments with fixing of clamps and connectors (for twin moose)</t>
  </si>
  <si>
    <t>TOTAL OF CIVIL WORKS</t>
  </si>
  <si>
    <t>SUMMARY (PART-A)</t>
  </si>
  <si>
    <t>Sl.No.</t>
  </si>
  <si>
    <t>Description</t>
  </si>
  <si>
    <t>Amount (inRs.)</t>
  </si>
  <si>
    <t>Stock,Storage &amp; Insurance(@3% on Sl.No-1)</t>
  </si>
  <si>
    <t>Sub-Total (sl no. 1+2)</t>
  </si>
  <si>
    <t>Contigency 3% on Sl.No.3</t>
  </si>
  <si>
    <t>T&amp;P cost @ 2% on Sl.No. 3</t>
  </si>
  <si>
    <t>Transportation @5% on Sl.No.3</t>
  </si>
  <si>
    <t>Total cost of 132KV 1no. Bay Extension (SL. No. 3 to 7)</t>
  </si>
  <si>
    <t>CD 23-24-SS-22</t>
  </si>
  <si>
    <t>CD 23-24-SS-09</t>
  </si>
  <si>
    <t>PRICE REF: COST DATA/ OPTCL'S LATEST PO PRICE</t>
  </si>
  <si>
    <t>CD 23-24-SS-11</t>
  </si>
  <si>
    <t>CD 23-24-SS-13</t>
  </si>
  <si>
    <t>CD 23-24-SS-32</t>
  </si>
  <si>
    <t>CD 23-24-SS-28</t>
  </si>
  <si>
    <t>TURUMUNGA-DHENKIKOTE LOA (1377/16.02.23)</t>
  </si>
  <si>
    <t>CD 23-24-SS-03</t>
  </si>
  <si>
    <t>120 KN Antifog Disc Insulator for Twin Moose (Main Bus) &amp; Single Moose(Transfer Bus) Conductor (Tension) for 132 KV side (20*6+10*6+10*6=240*1.05=252)</t>
  </si>
  <si>
    <t>CD 23-24-TL-52</t>
  </si>
  <si>
    <t>CD 23-24-TL ACCE.-51</t>
  </si>
  <si>
    <t>CD23-24-TL ACCE.-18</t>
  </si>
  <si>
    <t>CD23-24-TL ACCE.-9</t>
  </si>
  <si>
    <t>CD23-24-TL ACCE.-10</t>
  </si>
  <si>
    <t>CD23-24-TL ACCE.-07</t>
  </si>
  <si>
    <t>CD23-24-TL ACCE.-08</t>
  </si>
  <si>
    <t>Tentative</t>
  </si>
  <si>
    <t>CD 23-24-TL-8</t>
  </si>
  <si>
    <t>CD 23-24-SS-81</t>
  </si>
  <si>
    <t>T1S - 132 KV(NOMINAL UNIT WT- 1.092 MT)</t>
  </si>
  <si>
    <t>T4S - 132KV  (NOMINAL UNIT WT- 0.849 MT)</t>
  </si>
  <si>
    <t>DIFFERENT TYPE OF BEAMS WITH DETAILS</t>
  </si>
  <si>
    <t>G1  - 132 KV(NOMINAL UNIT WT- 0.576 MT)</t>
  </si>
  <si>
    <t>G1X - 132 KV (NOMINAL UNIT WT- 0.641 MT)</t>
  </si>
  <si>
    <t>G2  - 132 KV(NOMINAL UNIT WT- 0.851 MT)</t>
  </si>
  <si>
    <t>CPC Order on Tower Str.-170(2)/28.2.23</t>
  </si>
  <si>
    <t>SINGLE ISOLATORS with out ES-132KV ( 0.621 MT)</t>
  </si>
  <si>
    <t>Double isolator with ES- 132 KV (1.105MT)</t>
  </si>
  <si>
    <t>Double isolator with out ES 132 KV</t>
  </si>
  <si>
    <t>CTS-132 KV (0.207 MT))</t>
  </si>
  <si>
    <t>CVTS-132 KV (0.206 MT)</t>
  </si>
  <si>
    <t>IVTS-132 KV (0.206MT)</t>
  </si>
  <si>
    <t>Surge Arrester-132 kV (0.172MT)</t>
  </si>
  <si>
    <t>BPI-132 KV (0.296MT)</t>
  </si>
  <si>
    <t xml:space="preserve">SF6 Circuit Breaker </t>
  </si>
  <si>
    <t>Wave Trap</t>
  </si>
  <si>
    <t>Strutcure for Cable termination (0.296MT)</t>
  </si>
  <si>
    <t xml:space="preserve">SET </t>
  </si>
  <si>
    <t>CD 23-24-SS-133</t>
  </si>
  <si>
    <t>CD 23-24-SS-131</t>
  </si>
  <si>
    <t>CD 23-24-SS-129</t>
  </si>
  <si>
    <t>CD 23-24-SS-112</t>
  </si>
  <si>
    <t>CD 23-24-SS-114</t>
  </si>
  <si>
    <t>CD 23-24-SS-115</t>
  </si>
  <si>
    <t>CD 23-24-SS-116</t>
  </si>
  <si>
    <t>CD 23-24-SS-117</t>
  </si>
  <si>
    <t>CD 23-24-SS-118</t>
  </si>
  <si>
    <r>
      <t xml:space="preserve">132 KV FEEDER PROTECTION PANEL: </t>
    </r>
    <r>
      <rPr>
        <b/>
        <sz val="9"/>
        <color theme="1"/>
        <rFont val="Arial"/>
        <family val="2"/>
      </rPr>
      <t>Feeder 1 &amp; 2 in  one Panel</t>
    </r>
    <r>
      <rPr>
        <sz val="9"/>
        <color theme="1"/>
        <rFont val="Arial"/>
        <family val="2"/>
      </rPr>
      <t>.                                                                        Numerical Distance Protection relay, BCPU and other auxiliary relays as per requirement compliant to IEC 61850-ED-2 protocol with PRP on FO. Power supply 220V DC.</t>
    </r>
  </si>
  <si>
    <t>CD 23-24-SS-39</t>
  </si>
  <si>
    <t>No.</t>
  </si>
  <si>
    <t>Turumunga BOQ after deduction GST- letter no 339/06.06.22</t>
  </si>
  <si>
    <t>Nos.</t>
  </si>
  <si>
    <t>GI Tubular Pole:(410-sp-24:IS 2713-part-II-1980 or latest) length of poles 8.5 mtrs (Minimun weight 158 Kgs)  (all the street light pole shall be of GI tubular pole &amp; provision of a GI junction box with suitable covers at a height of 1 mtr from the ground. The junction box shall have provision of fuses, buses, connectors for cable IN &amp; OUT)</t>
  </si>
  <si>
    <t>OUTDOOR KIOSK of 3 mm thick CRCA sheet duly hot dip galvanised FOR STREET LIGHT HAVING 2 NOS 200 AMP SWITCH FUSE UNITS  AND  10 NOS. OUT LETS OF 32 AMP MCB, XLPE cables (305 C*120sqmm) from main ACDB CR to the out door KIOSK. XLPE cable of 4CX16sqmm from outdoor KIOSK to the street light poles &amp; 4CX6sqmm from pole to pole &amp; 2CX6sqmm from pole to lighting fixtures</t>
  </si>
  <si>
    <r>
      <rPr>
        <b/>
        <sz val="8"/>
        <rFont val="Arial"/>
        <family val="2"/>
      </rPr>
      <t>2 TR CAPACITY SPLIT AIR CONDITIONING UNITS</t>
    </r>
    <r>
      <rPr>
        <sz val="8"/>
        <rFont val="Arial"/>
        <family val="2"/>
      </rPr>
      <t>(Dual Inverter, Five star type latest model) with copper condensor having remote temperature &amp; operation control facility with required voltage stabiliser. Receptical indoor Control Board having suitable outgoing (one outgoing for one AC &amp; with overload control gear) &amp; wiring materials  with 15 amp socket &amp; plug for each unit of AC etc to complete (AS PER SPECIFICATION) FOR CONTROL/SAS ROOM, Communication room,office room &amp; Conference room .</t>
    </r>
  </si>
  <si>
    <r>
      <t xml:space="preserve">Other requirement materials like ethernat switch, FO patch cord,cable, LIU etc. complete in all respect to integrate this bay to the </t>
    </r>
    <r>
      <rPr>
        <b/>
        <sz val="10"/>
        <color theme="1"/>
        <rFont val="Calibri"/>
        <family val="2"/>
        <scheme val="minor"/>
      </rPr>
      <t>existing system of SAS</t>
    </r>
    <r>
      <rPr>
        <sz val="10"/>
        <color theme="1"/>
        <rFont val="Calibri"/>
        <family val="2"/>
        <scheme val="minor"/>
      </rPr>
      <t>.</t>
    </r>
  </si>
  <si>
    <r>
      <rPr>
        <b/>
        <sz val="8"/>
        <rFont val="Arial"/>
        <family val="2"/>
      </rPr>
      <t xml:space="preserve">SUBSTATION AUTOMATION SYSTEM: </t>
    </r>
    <r>
      <rPr>
        <sz val="8"/>
        <rFont val="Arial"/>
        <family val="2"/>
      </rPr>
      <t>Supply  of the following 132KV level consisting of panels, Bay Control Unit, DP relays, Numerical O/C &amp; E/F relays,DC supervision relays, Trip Circuit supervision, Trip relay, Test block, Differential with REF, Overflux, High impedance REF, Numerical O/C &amp; E/F relay, Transformer trouble relay etc. Station level consisting of Industrial computer with accessories, PC with accessories, laser printer, UPS, GPS system &amp; numerical Bay Control unit etc.</t>
    </r>
  </si>
  <si>
    <t>132KV Level</t>
  </si>
  <si>
    <t>23.1.1</t>
  </si>
  <si>
    <t>Yard AC Kiosk: 4500mm (L)X4000mm(W)X3500mm(H) with AC,as per specification</t>
  </si>
  <si>
    <t>23.1.2</t>
  </si>
  <si>
    <t>BCU for 132KV side: Numerical Bay Control unit:32 Digital Input &amp; 28Nos. Digital output with 4 CT Input,4 VT inputs,8 insulated transducer input(-20mA to +20mA) values on 8 independent galvanic isolated channels for TRF bay application, IEC 61850 protocol with PRP,power supply 220V DC</t>
  </si>
  <si>
    <t>CD 23-24-TEL-13</t>
  </si>
  <si>
    <t>23.1.3</t>
  </si>
  <si>
    <t>BCU for 132KV side: Numerical Bay Control unit:32 Digital Input &amp; 28Nos. Digital output with 4 CT Input,4 VT inputs, IEC 61850 protocol with PRP,power supply 220V DC</t>
  </si>
  <si>
    <t>CD 23-24-TEL-14</t>
  </si>
  <si>
    <t>23.1.4</t>
  </si>
  <si>
    <t>Numerical Distance protection with PRP,IEC 61850 protocol.Digital input &amp; output to be provided as per the scheme.</t>
  </si>
  <si>
    <t>CD 23-24-TEL-15</t>
  </si>
  <si>
    <t>23.1.5</t>
  </si>
  <si>
    <t>Numerical Transformer Differential/ REF protection with the following functionc: over flux, Over Volt etc. IEC 61850 protocol with PRP. Digital input &amp; output to be provided as per the scheme.</t>
  </si>
  <si>
    <t>CD 23-24-TEL-16</t>
  </si>
  <si>
    <t>23.1.6</t>
  </si>
  <si>
    <t>Numerical O/C &amp; E/F relays: IEC 61850protocol with PRP Digital input &amp; outpot to be provided as per the scheme</t>
  </si>
  <si>
    <t>CD 23-24-TEL-17</t>
  </si>
  <si>
    <t>23.1.7</t>
  </si>
  <si>
    <t>High impedance REF relay. Digital input &amp; output to be provided as per scheme</t>
  </si>
  <si>
    <t>CD 23-24-TEL-18</t>
  </si>
  <si>
    <t>23.1.8</t>
  </si>
  <si>
    <t>Auxiliary Relay for DC supervision</t>
  </si>
  <si>
    <t>CD 23-24-TEL-19</t>
  </si>
  <si>
    <t>23.1.9</t>
  </si>
  <si>
    <t>Auxiliary Relay for Transformer with three element each</t>
  </si>
  <si>
    <t>CD 23-24-TEL-20</t>
  </si>
  <si>
    <t>23.1.10</t>
  </si>
  <si>
    <t>MPG-TEST BLOCK</t>
  </si>
  <si>
    <t>CD 23-24-TEL-21</t>
  </si>
  <si>
    <t>23.1.11</t>
  </si>
  <si>
    <t>High speed Trip relay (Electrical Reset) 86A,86B,96</t>
  </si>
  <si>
    <t>CD 23-24-TEL-22</t>
  </si>
  <si>
    <t>23.1.12</t>
  </si>
  <si>
    <t>Line interface unit</t>
  </si>
  <si>
    <t>Set</t>
  </si>
  <si>
    <t>CD 23-24-TEL-23</t>
  </si>
  <si>
    <t>23.1.13</t>
  </si>
  <si>
    <t>Ethernet switch IEEE802.3,IEEE1588,IEC 61850-3, PRP protocol,20% spare to be provided</t>
  </si>
  <si>
    <t>CD 23-24-TEL-24</t>
  </si>
  <si>
    <t>23.1.14</t>
  </si>
  <si>
    <t>Simplex cubicle type for BCU &amp; protection equipment, swing frame front access (VSG), Dimension 2300mm(H) X 1000mm (D) X 1000mm (W). Earth bar 25X6 sqmm, Copper &amp; panel illumination. Complete wiring of protection &amp; control components,all relay &amp; equipment fitted . One panel for control &amp; protection of two bays, with provision of TCS relay, DC changeover relay &amp; suitable voltage slection relay.</t>
  </si>
  <si>
    <t>CD 23-24-TEL-25</t>
  </si>
  <si>
    <t>23.1.15</t>
  </si>
  <si>
    <t>DCDB panel : with Bus Bar switches,with dual source facility of Double Bus system for independent DC supply to each Bay, should have the facility of VTD &amp; CTD for voltage &amp; current montoring. Each MCB/MCCBs should also be given wth Aux contacts.</t>
  </si>
  <si>
    <t>CD 23-24-TEL-35</t>
  </si>
  <si>
    <t>23.1.16</t>
  </si>
  <si>
    <t>Windows based Industrial computer with standard accessories- Keyboard, mouse, monitor &amp; dot Matrix printer with operating software window 10 or 8 or 7, IED configuration, Substation automation, Main &amp; Back up, with automation software &amp; license key.</t>
  </si>
  <si>
    <t>CD 23-24-TEL-36</t>
  </si>
  <si>
    <t>23.1.17</t>
  </si>
  <si>
    <t>Windows based PC with standard accessories- Keyboard, mouse, monitor with operating software window 10 or 8 or 7, IED configuaration, Substation automation, disturbance recorder software, DR &amp; work station PC &amp; license key.</t>
  </si>
  <si>
    <t>CD 23-24-TEL-37</t>
  </si>
  <si>
    <t>23.1.18</t>
  </si>
  <si>
    <t>Redundant Box: IEC 61850-3,IEEE 1613 (Power substations) compliant,IEC 62439-3,clause 4 (PRP) &amp; clause 5 (HSR) compliant</t>
  </si>
  <si>
    <t>CD 23-24-TEL-38</t>
  </si>
  <si>
    <t>23.1.19</t>
  </si>
  <si>
    <t>Video display unit, LED,139cm,1920X1080</t>
  </si>
  <si>
    <t>CD 23-24-TEL-39</t>
  </si>
  <si>
    <t>23.1.20</t>
  </si>
  <si>
    <t>Colour laser printer</t>
  </si>
  <si>
    <t>CD 23-24-TEL-40</t>
  </si>
  <si>
    <t>23.1.21</t>
  </si>
  <si>
    <t>Inverter,3KVA</t>
  </si>
  <si>
    <t>CD 23-24-TEL-41</t>
  </si>
  <si>
    <t>23.1.22</t>
  </si>
  <si>
    <t>GPS system with IRIG-B/SNTP/PTP with clock Distance Visual unit</t>
  </si>
  <si>
    <t>CD 23-24-TEL-42</t>
  </si>
  <si>
    <t>23.1.23</t>
  </si>
  <si>
    <t>Substation Gateway for communication with SLDC /Network control centre over IEC60870-5-104 with redudant facility</t>
  </si>
  <si>
    <t>CD 23-24-TEL-44</t>
  </si>
  <si>
    <t>23.1.24</t>
  </si>
  <si>
    <t>Operator desk (computer table large type)</t>
  </si>
  <si>
    <t>CD 23-24-TEL-48</t>
  </si>
  <si>
    <t>23.1.25</t>
  </si>
  <si>
    <t>Operator Chair</t>
  </si>
  <si>
    <t>CD 23-24-TEL-49</t>
  </si>
  <si>
    <t>23.1.26</t>
  </si>
  <si>
    <t>Rack for placing Inverter &amp; UPS</t>
  </si>
  <si>
    <t>CD 23-24-TEL-50</t>
  </si>
  <si>
    <t>AC &amp; DC SYSTEM</t>
  </si>
  <si>
    <t>AC SYSTEM</t>
  </si>
  <si>
    <t>24.1.1</t>
  </si>
  <si>
    <t>ACDB (HAVING 800A MCCB) AS PER SPECIFICATION (AC DB-1.AC DB-2 WITH B/C)</t>
  </si>
  <si>
    <t>CD 23-24-SS-83</t>
  </si>
  <si>
    <t>24.1.2</t>
  </si>
  <si>
    <t>MAIN LIGHTING DISTRIBUTION BOARD (HAVING 250A MCCB AS INCOMER)AS PER SPECIFICATION (WITH DB-1.DB-2 &amp; B/C)</t>
  </si>
  <si>
    <t>LOA NO.118/22.02.19 GODISAHI GIS</t>
  </si>
  <si>
    <t>24.1.3</t>
  </si>
  <si>
    <t>INDOOR LIGHTING DISTRIBUTION BOARD AS PER SPECIFICATION (WITH DB-I.DB-2&amp; B/C)</t>
  </si>
  <si>
    <t>24.1.4</t>
  </si>
  <si>
    <t>EMERGENCY LIGHTING DISTRIBUTION BOARD</t>
  </si>
  <si>
    <t>24.1.5</t>
  </si>
  <si>
    <t>INDOOR RECEPTACLE BOARD</t>
  </si>
  <si>
    <t>DC SYSTEM</t>
  </si>
  <si>
    <t>24.2.1</t>
  </si>
  <si>
    <t>220 V DC BOARD (HAVING 100A DC MCCB AS INCOMER, E/F (EARTH LEAKAGE), UNDER &amp; OVER VOLTAGE  AS PER SPECIFICATION (DC DB-1,DC DB-2 &amp; B/C). Consider separate source(DC1 &amp; DC 2) to each panels &amp; accordingly sufficient nos. of DC output from DB-1 &amp; 2 to be considered.Facilities for integration with SAS as per the site requirement.</t>
  </si>
  <si>
    <t>CD 23-24-SS-84</t>
  </si>
  <si>
    <t>24.2.2</t>
  </si>
  <si>
    <t>220 V DC EMERGENCY DISTRIBUTION BOARD</t>
  </si>
  <si>
    <t>350 AH PLANTE TYPE  220 V BATTERY SET</t>
  </si>
  <si>
    <t>CD 23-24-SS-74</t>
  </si>
  <si>
    <t>220V BATTERY CHARGER 35/60A FOR 350AH PLANTE BATTERY WITH MANDATORY SPARE</t>
  </si>
  <si>
    <t>CD 23-24-SS-77</t>
  </si>
  <si>
    <t>DE MINERALISED PLANT  of 30 L/Hr FOR MAKING DISTLED WATER FOR BATTERY BANKS.</t>
  </si>
  <si>
    <t>PORTABLE ALUMINIUM LADDER EXTENDABLE TYPE OF ADEQUATE HEIGHT TO BE USED FOR MAINTENANCE OF EQUIPMENT INSIDE SWITCH YARD (REFER TS-VOL-IIA-SCOPE OF WORKAT SL NO 19)</t>
  </si>
  <si>
    <t>CARTWHEEL MOUNTED ALUMINIUM LADDER  OF ADEQUATE HEIGHT TO BE USED FOR MAINTENANCE OF EQUIPMENT</t>
  </si>
  <si>
    <t>WATER COOLER WITH WATER PURIFIER (with R.O &amp; ultra violet purification system of ISI mark) SYSTEM minimum 20 ltrs capacity.</t>
  </si>
  <si>
    <t>OFFICE FURNITURE (REFER TS-VOL-IIA-SCOPE OF WORKAT SL NO 18 ANNEXURE - IV INDICATED IN SCHEDULE OF REQUIREMENTS OFFICE FURNITURE) for PLACING IN CONTROL ROOM .CONFERENCE ROOM.OFFICE ROOMS. LIBRARY.TESTING LAB. etc.</t>
  </si>
  <si>
    <t>tentative</t>
  </si>
  <si>
    <t>CD 23-24-TEL-34</t>
  </si>
  <si>
    <r>
      <rPr>
        <b/>
        <sz val="8"/>
        <rFont val="Arial"/>
        <family val="2"/>
      </rPr>
      <t>ACDB PANEL</t>
    </r>
    <r>
      <rPr>
        <sz val="8"/>
        <rFont val="Arial"/>
        <family val="2"/>
      </rPr>
      <t>: With Bus Bar Switches,(33KV, 132KV &amp; 220KV KIOSKs) with provision of indicative Meters and LEDs and main MCCB of 63Amp and output of 05Nos. Of 32Amp MCB for 2Nos. Of AC unit, 01No. For testing facility &amp; 02Nos. Spare, 15Nos. Of DP MCB of 16Amp each, should have the facility of VTD &amp; CTD for Voltage and Current monitoring. Each MCB/MCCBs should also be given with aux contact.</t>
    </r>
  </si>
  <si>
    <r>
      <rPr>
        <b/>
        <sz val="8"/>
        <rFont val="Arial"/>
        <family val="2"/>
      </rPr>
      <t>DCDB PANEL</t>
    </r>
    <r>
      <rPr>
        <sz val="8"/>
        <rFont val="Arial"/>
        <family val="2"/>
      </rPr>
      <t>: With Bus Bar Switches,(33KV, 132KV &amp; 220KV KIOSKs) with dual Source facility of Double BUS system for independent DC supply to each Bay. Should have the facility of VTD &amp; CTD for Voltage and Current monitoring. Each MCB/MCCBs should also be given with aux contacts.</t>
    </r>
  </si>
  <si>
    <r>
      <rPr>
        <b/>
        <sz val="8"/>
        <color theme="1"/>
        <rFont val="Tahoma"/>
        <family val="2"/>
      </rPr>
      <t>Supply of Smoke &amp; Heat detection system</t>
    </r>
    <r>
      <rPr>
        <sz val="8"/>
        <color theme="1"/>
        <rFont val="Tahoma"/>
        <family val="2"/>
      </rPr>
      <t xml:space="preserve">: Addressable optical Smoke &amp; Heat Multi detector (quantity as per approved design calculation) for </t>
    </r>
    <r>
      <rPr>
        <b/>
        <sz val="8"/>
        <color theme="1"/>
        <rFont val="Tahoma"/>
        <family val="2"/>
      </rPr>
      <t>cum control room building</t>
    </r>
    <r>
      <rPr>
        <sz val="8"/>
        <color theme="1"/>
        <rFont val="Tahoma"/>
        <family val="2"/>
      </rPr>
      <t xml:space="preserve"> including all accessories, the Main control panel (Microprocessor based 2 loop fire alarm control panel expandable upto 18 loops fully networkable with each loop capable of taking 99 devices, 8 line x 40 character alpha- numeric liquid crystal display .The panel shall be soft addressable type . The panel shall be able to give pin point location of all fire/fault conditions. Further, the panel must be able to automatically switch off respective control switches when ever any alarm is triggered. The panel shall have in built rectifier, Loop cards,provision for externel &amp; internal printer(if required), L C D unit to indicate Fire/Fault Signal with address and analog output, built in printer to log all fire or fault events complete in all respects, integral SMF lead acid batteries with sealed cells of 24 V capable of running for a minimum of 8 hours with integral battery charger complete as required and as per specification. The fire alarm panel shall be suitable for software integration with BMS &amp; PA system ,wall mounting loop powered addressable type hooter with all accessories , addressable manual call box made of polycarbonate with plastic break glass front and complete with monitor module MCB, addressable isolator module with required PVC box, fittings and fixtures, wiring with PVC FRLS wire to cover the required for fire &amp; smoke detection etc. Should have facility for integration with SAS.</t>
    </r>
  </si>
  <si>
    <r>
      <rPr>
        <b/>
        <sz val="8"/>
        <rFont val="Arial"/>
        <family val="2"/>
      </rPr>
      <t>INDOOR LIGHTING OF CR BUILDING ,SECURITY SHED CUM VISITORS ROOM, PUMP HOUSE, STORE SHED, STORE ROOM, PARKING SHED, DG SHED BUILDING:</t>
    </r>
    <r>
      <rPr>
        <sz val="8"/>
        <rFont val="Arial"/>
        <family val="2"/>
      </rPr>
      <t xml:space="preserve">  IT INCLUDES SUPPLY OF FIXTURES &amp; LAMPS (LED) of reputed make (Philips/CGL/Bajaj/Havels) with switch gear for succesful illumination of the area/rooms. (No. of LED Lighting fixtures are to be calculated based on the illumination design considering the required lux level indicated in the technical spec &amp; fixing of the same rigidly on the  suitable height either ceiling &amp; wall as required.)</t>
    </r>
  </si>
  <si>
    <t>CCTV Surveilance system</t>
  </si>
  <si>
    <t>Outdoor PTZ Camera (with PTZ camera housing, gooseneck stand-wall mount bracket, power supply/ adaptor, camera holder and other accessories) (Range: 100Mtrs)</t>
  </si>
  <si>
    <t>CD 23-24-SS-177</t>
  </si>
  <si>
    <t>Indoor Dome Camera (With power injector for dome camera) (Range: 30Mtrs)</t>
  </si>
  <si>
    <t>CD 23-24-SS-179</t>
  </si>
  <si>
    <t>Fish Eye Camera with accessories</t>
  </si>
  <si>
    <t>CD 23-24-SS-180</t>
  </si>
  <si>
    <t>Supply, installation, commissioning, testing for IP based CCTV system with accessories: 16 Channel NVR with 2 SATA for 02Nos. Of HDD (with additional mouse and keyboard), 4TB surveillance HDD, 16Port Managed Network switch, 32inch LED Display, media convertor (Box type), 600VA interactive UPS, surge protector for outdoor cameras, Fibre Patch cords, 6Core Armoured Fibre Optic Cable, CAT6 STP Cable (outdoor), CAT6 STP cable (Indoor), 1.1KV Armoured Cu-Power Cable, 6U Network Rack, HDPE Conduit pipe for FO with necessary accessories, PVC conduit pipe for CAT6 with necessary accessories, Outdoor Junction Box, Pole with pole mount brackets and other accessories, LIU-Box with accessories (Adapter plate, pigtail, etc), Computer Desk, Installation &amp; commissioning cost (Including casing-capping for UTP &amp; power cables etc and Electrical Cabling &amp; other Miscellaneous work as per site requirement)</t>
  </si>
  <si>
    <t>CD 23-24-SS-181</t>
  </si>
  <si>
    <t>Price Reference</t>
  </si>
  <si>
    <t>Mtrs</t>
  </si>
  <si>
    <t>RC23-24-SS-18.4</t>
  </si>
  <si>
    <t>RC23-24-SS-18.6</t>
  </si>
  <si>
    <t>RC23-24-SS-16.1</t>
  </si>
  <si>
    <t>RC23-24-SS-17.2-viii</t>
  </si>
  <si>
    <t>RC23-24-SS-17.2-vi</t>
  </si>
  <si>
    <t>RC23-24-SS-17.2-iv</t>
  </si>
  <si>
    <t>RC23-24-SS-17.2-ii</t>
  </si>
  <si>
    <t>RC23-24-SS-17.2-i</t>
  </si>
  <si>
    <t>RC23-24-SS-17.1-i</t>
  </si>
  <si>
    <t>RC23-24-SS-17.1-iii</t>
  </si>
  <si>
    <t>RC23-24-SS-17.1-iv</t>
  </si>
  <si>
    <t>RC23-24-SS-17.1-vi</t>
  </si>
  <si>
    <t>RC23-24-SS-17.1-vii</t>
  </si>
  <si>
    <t>RC23-24-SS-17.1-viii</t>
  </si>
  <si>
    <t>RC23-24-SS-17.1-ix</t>
  </si>
  <si>
    <t>2.1.1</t>
  </si>
  <si>
    <t>3.1.1</t>
  </si>
  <si>
    <t>Hard Rock (Requiring Blasting/Using Rock Breaker Machinery)</t>
  </si>
  <si>
    <t>Cable trench with covers</t>
  </si>
  <si>
    <t>Section 1- 1</t>
  </si>
  <si>
    <t>Section 3-3</t>
  </si>
  <si>
    <t>Section 4-4</t>
  </si>
  <si>
    <t>Drainage system:Collection of rainfall data, Design, construction of storm water drainage scheme, road-culverts, and drains crossing cable trenches etc. as per specification and approved drawing. This also includes excavation in all types of soil or rocks,backfilling,and disposal of excess earth as per the direction of Engineer In charge. All the switcyard bays , roads water drainage shall be connected to the main surface drain. As per approved drawing and specification.</t>
  </si>
  <si>
    <t>PART -A, SCHEDULE-VIIA-SUPPLY (FOR 132 KV SUB-STATION WORK)</t>
  </si>
  <si>
    <t>TOTAL: PART -A, SCHEDULE-VIIA-SUPPLY (FOR 132 KV SUB-STATION WORK)</t>
  </si>
  <si>
    <t>DESCRIPTION OF ITEMS(SCHEDULE-VIIB
ERECTION,TESTING &amp; COMMISSIONING OF FOLLOWING EQUIPMENTS) (As per Technical Specification)</t>
  </si>
  <si>
    <t>2.1</t>
  </si>
  <si>
    <t>2.2</t>
  </si>
  <si>
    <t>2.2.1</t>
  </si>
  <si>
    <t>3.1.2</t>
  </si>
  <si>
    <t>3.1.4</t>
  </si>
  <si>
    <t>3.1.5</t>
  </si>
  <si>
    <t>ERECTION OF EQUIPMENTS/ MATERIALS AND CIVIL WORKS</t>
  </si>
  <si>
    <t xml:space="preserve"> PART - A, SCHEDULE-VIIB &amp;VIIC-ERECTION &amp; CIVILWORKS (FOR 132KV SUB-STATION WORK)</t>
  </si>
  <si>
    <t>PART - A, SCHEDULE-VIIB &amp;VIIC-ERECTION &amp; CIVILWORKS (FOR 132KV SUB-STATION WORK)</t>
  </si>
  <si>
    <t xml:space="preserve">E.H.T (Const.) Division,                                     </t>
  </si>
  <si>
    <t xml:space="preserve">OPTCL, Keonjhar.                                               </t>
  </si>
  <si>
    <t xml:space="preserve">                                                                Estimator                                                                </t>
  </si>
  <si>
    <t xml:space="preserve">                                                  Estimator                                                          </t>
  </si>
  <si>
    <t>Total Cost of materials (PART-I SCHEDULE-VIIA (For  132KV 1no. Bay Extension) including GST</t>
  </si>
  <si>
    <t>Total erection Chages (PART-I, SCHEDULE-VIIB &amp; VIIC  (FOR  132KV 1no. Bay Extension) including GST</t>
  </si>
  <si>
    <t>CD 24-25-SS-24</t>
  </si>
  <si>
    <t>CD 24-25-SS-11</t>
  </si>
  <si>
    <t>CD 24-25-SS-12</t>
  </si>
  <si>
    <t>CD 24-25-SS-35</t>
  </si>
  <si>
    <t>CD 24-25-SS-31</t>
  </si>
  <si>
    <t>CD 24-25-SS-03</t>
  </si>
  <si>
    <t>CD 24-254-TL-54</t>
  </si>
  <si>
    <t>CD 24-25-TL ACCE.-53</t>
  </si>
  <si>
    <t>CD24-25-TL -19</t>
  </si>
  <si>
    <t>CD24-25-TL ACCE.-9</t>
  </si>
  <si>
    <t>CD24-25-TL ACCE.-10</t>
  </si>
  <si>
    <t>CD24-25-TL ACCE.-07</t>
  </si>
  <si>
    <t>CD24-25-TL ACCE.-08</t>
  </si>
  <si>
    <t>CD 24-25-TL-8</t>
  </si>
  <si>
    <t>CD 24-25-SS-76</t>
  </si>
  <si>
    <t>CD 24-25-SS-129</t>
  </si>
  <si>
    <t>CD 24-25-SS-127</t>
  </si>
  <si>
    <t>CD 24-25-SS-125</t>
  </si>
  <si>
    <t>CD 24-25-SS-107</t>
  </si>
  <si>
    <t>CD 24-25-SS-109</t>
  </si>
  <si>
    <t>CD 24-25-SS-110</t>
  </si>
  <si>
    <t>CD 24-25-SS-111</t>
  </si>
  <si>
    <t>CD 24-25-SS-112</t>
  </si>
  <si>
    <t>CD 24-25-SS-113</t>
  </si>
  <si>
    <t>CD 24-25-SS-42</t>
  </si>
  <si>
    <t>FODP (48 Fibre), Indoor type, rack mounted with FCPC coupling and pig tails (5 mtrs each)</t>
  </si>
  <si>
    <t>NO.</t>
  </si>
  <si>
    <t>Optical Line Terminal Equipment (OLTE)- STM4 type SDH equipment with integrated MUX &amp; tributary cards for speech &amp; data ports for interfacing of speech &amp; data which should be compatible with existing OPTCL system.</t>
  </si>
  <si>
    <t>Km</t>
  </si>
  <si>
    <t>48 V,300 AH,maintenance free VRLA Battery set</t>
  </si>
  <si>
    <t>SMPS based Battery Charger of 48V/75A suitable for 48V VRLA Battery</t>
  </si>
  <si>
    <t>2.5sqmm 3 core control cable for AC supply</t>
  </si>
  <si>
    <t>2.5sqmm 2 core control cable for DC supply</t>
  </si>
  <si>
    <t>Earth flat, Cable tray, telephone Cable,ACDB,DCDB,Foundation rail,Junction Box.</t>
  </si>
  <si>
    <t>LS</t>
  </si>
  <si>
    <t>ACCESSORIES FOR PLCC SYSTEM</t>
  </si>
  <si>
    <t>CD24-25-TEL-29</t>
  </si>
  <si>
    <t>CD24-25-TEL-02</t>
  </si>
  <si>
    <t>CD24-25-TEL-18</t>
  </si>
  <si>
    <t>CD24-25-TEL-61</t>
  </si>
  <si>
    <t>CD24-25-TEL-62</t>
  </si>
  <si>
    <t>ERECTION FOR OPGW SYSTEM</t>
  </si>
  <si>
    <t>Erection / commissioning of SDH/MUX along with termination with FODP</t>
  </si>
  <si>
    <t>Erection / commissioning of digital teleprotection coupler</t>
  </si>
  <si>
    <t xml:space="preserve">DCDB </t>
  </si>
  <si>
    <t>2.5sqmm 2C/3C control cable laying</t>
  </si>
  <si>
    <t>Mtr</t>
  </si>
  <si>
    <t>TURUMUNGA-DHENKIKOTE LOA (137/16.02.23)</t>
  </si>
  <si>
    <t>Name of of Works:  Construction of 132KV LILO on one circuit of line from one circuit of 132KV Turumunga-Dhenkikote D/C line to 132/33KV Grid S/s, Palaspanga along with 02Nos. 132KV Bays at 132/33KV Grid S/s, Polaspanga.</t>
  </si>
  <si>
    <t>Name of of Works:   Construction of 132KV LILO on one circuit of line from one circuit of 132KV Turumunga-Dhenkikote D/C line to 132/33KV Grid S/s, Palaspanga along with 02Nos. 132KV Bays at 132/33KV Grid S/s, Palaspanga.</t>
  </si>
  <si>
    <t>EARTHING DEVICE &amp; ASSOCIATED ACCESSORIES (50 mm heavy duty GI PERFORATED PIPE 3 mtrs long for  treated earth pit) (3 CTU+3 LA+ 3CVT+1 CT+1 SI+1 CB+ 1DI+3 COLUMN)</t>
  </si>
  <si>
    <t>48 Fibre Optic approach cable (DWSM)</t>
  </si>
  <si>
    <t>CD24-25-TEL-33</t>
  </si>
  <si>
    <t>Installation hardware set (HDPE duct, HDPE coupling, etc) for 48 Fibre FOAC</t>
  </si>
  <si>
    <t>CD24-25-TEL-34</t>
  </si>
  <si>
    <t>LoA No.221,Dt.01.02.25 (Neulpoi)</t>
  </si>
  <si>
    <t>CD 24-25-Line-4</t>
  </si>
  <si>
    <t>CD 24-25-Line-5</t>
  </si>
  <si>
    <t xml:space="preserve">Contour survey and furnishing contour map including supply of all materials, Labour and T&amp;P </t>
  </si>
  <si>
    <t>RC25-26-SS-E.1.12g(i)</t>
  </si>
  <si>
    <t>RC25-26-SS-F.1.f(i)</t>
  </si>
  <si>
    <t>RC25-26-SS-F.1.e(i)</t>
  </si>
  <si>
    <t>RC25-26-SS-I.1.1.vi(b)</t>
  </si>
  <si>
    <t>RC25-26-SS-F.3.2</t>
  </si>
  <si>
    <t>RC25-26-SS-H.1.1(iv)</t>
  </si>
  <si>
    <t>RC  SS 1.10</t>
  </si>
  <si>
    <t>RC24-25-SS-1.1.5(b)</t>
  </si>
  <si>
    <t>RC24-25-SS-B.1.iii</t>
  </si>
  <si>
    <t>RC24-25-SS-B.2.iii</t>
  </si>
  <si>
    <t>Dense Soil.</t>
  </si>
  <si>
    <t>RC24-25-SS-B.1.i</t>
  </si>
  <si>
    <t>RC24-25-SS-B.1.ii</t>
  </si>
  <si>
    <t>RC24-25-SS-B.1.iv</t>
  </si>
  <si>
    <t>RC24-25-SS-B.1.2(i)</t>
  </si>
  <si>
    <t>RC24-25-SS-B.1.4(i)</t>
  </si>
  <si>
    <t>RC24-25-SS-1.1(i)</t>
  </si>
  <si>
    <t>RC24-25-SS-3.1</t>
  </si>
  <si>
    <t>Or Say</t>
  </si>
  <si>
    <t>Earth wire- OPGW</t>
  </si>
  <si>
    <t>PART-B (132KV SC line)</t>
  </si>
  <si>
    <t>COST OF EQUIPMENTS/MATERIALS</t>
  </si>
  <si>
    <t>Sl. No.</t>
  </si>
  <si>
    <t>DESCRIPTION OF ITEMS</t>
  </si>
  <si>
    <t>IN INR</t>
  </si>
  <si>
    <t>SUPPLY OF FOLLOWING EQUIPMENTS/MATERIALS ALONG WITH CIVIL WORKS (As per Technical Specification)</t>
  </si>
  <si>
    <t xml:space="preserve">Unit Price </t>
  </si>
  <si>
    <t xml:space="preserve">Total Price </t>
  </si>
  <si>
    <t xml:space="preserve"> MT</t>
  </si>
  <si>
    <t>TEMPLATES</t>
  </si>
  <si>
    <t>MS enamel painted templates</t>
  </si>
  <si>
    <t xml:space="preserve">Weight of different type G.I Nuts and Bolts for the above structures </t>
  </si>
  <si>
    <t xml:space="preserve">Supply of the following tower accessories as per technical specification.
 </t>
  </si>
  <si>
    <t xml:space="preserve">EARTHING DEVICE </t>
  </si>
  <si>
    <t>CD 24-25 Line sl.8</t>
  </si>
  <si>
    <t>DANGER BOARD</t>
  </si>
  <si>
    <t>CD 24-25 Line sl.9</t>
  </si>
  <si>
    <t>NUMBER PLATE</t>
  </si>
  <si>
    <t>CD 24-25 Line sl.10</t>
  </si>
  <si>
    <t>PHASE PLATE</t>
  </si>
  <si>
    <t>CD 24-25 Line sl.11</t>
  </si>
  <si>
    <t>BIRD GUARD</t>
  </si>
  <si>
    <t>ANTICLIMBING DEVICE</t>
  </si>
  <si>
    <t>CD 24-25 Line sl.13</t>
  </si>
  <si>
    <t>CIRCUIT PLATE</t>
  </si>
  <si>
    <t>CD 24-25 Line sl.12</t>
  </si>
  <si>
    <t>FLEXIBLE COPPER EARTH BOND</t>
  </si>
  <si>
    <t>CD 24-25 Line sl.46</t>
  </si>
  <si>
    <t>75X10 MM GI FLAT</t>
  </si>
  <si>
    <t>Kms.</t>
  </si>
  <si>
    <t>CD 24-25 Line sl.17</t>
  </si>
  <si>
    <t>POWER CONDUCTOR ACESSORIES</t>
  </si>
  <si>
    <t>For  ACSR PANTHER</t>
  </si>
  <si>
    <t>VIBRATION DAMPER</t>
  </si>
  <si>
    <t>CD 24-25 Line sl.31</t>
  </si>
  <si>
    <t xml:space="preserve">MID SPAN JOINT </t>
  </si>
  <si>
    <t>CD 24-25 Line sl.36</t>
  </si>
  <si>
    <t>Repair Sleeve</t>
  </si>
  <si>
    <t>CD 24-25 Line sl.42</t>
  </si>
  <si>
    <t>Performed Armoured Rod</t>
  </si>
  <si>
    <t>CD 24-25 Line sl.27</t>
  </si>
  <si>
    <t>CD 24-25 Line sl.25</t>
  </si>
  <si>
    <t>CD 24-25 Line sl.21</t>
  </si>
  <si>
    <t>CD 24-25 Line sl.22</t>
  </si>
  <si>
    <t>CD 24-25 Line sl.23</t>
  </si>
  <si>
    <t>D' shackle</t>
  </si>
  <si>
    <t>U' Bolt</t>
  </si>
  <si>
    <t>CD 24-25 Line sl.49</t>
  </si>
  <si>
    <t>Hanger</t>
  </si>
  <si>
    <t>Supply of OPGW Cable &amp; Hardware fittings</t>
  </si>
  <si>
    <t>Supply of Dynamic Bird Flight Diverter</t>
  </si>
  <si>
    <t>Supply of dynamic bird flight diverter LED type for conductor(for top conductor)</t>
  </si>
  <si>
    <t>Order no.517(3), Dt.13.12.2023 of GM(El), EHT(C) Circle, Sambalpur</t>
  </si>
  <si>
    <t>Supply of dynamic bird flight diverter LED type for OPGW wire</t>
  </si>
  <si>
    <t>Intensity Aviation Light</t>
  </si>
  <si>
    <t>TOTAL PART-B, SCHEDULE-VII A (FOR LINE)</t>
  </si>
  <si>
    <t>Name of of Works:  Construction of 132KV LILO on one circuit of line from one circuit of 132KV Turumunga-Dhenkikote D/C line to 132/33KV Grid S/s, Palaspanga along with 02Nos. 132KV Bays at 132/33KV Grid S/s, Palaspanga.</t>
  </si>
  <si>
    <t>Conductor:- Turumunga-Palaspanga: HTLS Panther, Palaspanga-Dhenkikote:Panther</t>
  </si>
  <si>
    <t xml:space="preserve">No. of Ciruit- DC line on  DC tower </t>
  </si>
  <si>
    <t>Total length of over head line- 26.839 Km.</t>
  </si>
  <si>
    <t>Total towers- 108 Nos.</t>
  </si>
  <si>
    <t>STUBS &amp; CLEATS</t>
  </si>
  <si>
    <t>CD 24-25 Line sl.2</t>
  </si>
  <si>
    <t>CD 24-25 Line sl.6</t>
  </si>
  <si>
    <t>CD 24-25 Line sl.5</t>
  </si>
  <si>
    <t>LOA No.1353,Dt31.12.2024 (CTC-Jagantsingpur)</t>
  </si>
  <si>
    <t>For  HTLS Conductor equivalent to ACSR PANTHER</t>
  </si>
  <si>
    <t>CD24-25-TEL-25</t>
  </si>
  <si>
    <t>Supply of OPGW(DWSM) Fibre Optic Cable 48F</t>
  </si>
  <si>
    <t>CD 24-25-TEL-26</t>
  </si>
  <si>
    <t>Joint Box (splice enclosure),48F</t>
  </si>
  <si>
    <t>CD 24-25-TEL-28</t>
  </si>
  <si>
    <t>QTY</t>
  </si>
  <si>
    <t>DESCRIPTION OF ITEMS (SCHEDULE-2C)
ERECTION, TESTING &amp; COMMISSIONING OF FOLLOWING EQUIPMENTS ALONG WITH CIVIL WORKS (As per Technical Specification)</t>
  </si>
  <si>
    <t>Rate contract Ref</t>
  </si>
  <si>
    <t xml:space="preserve">Erection of the following tower accessories as per technical specification.
 </t>
  </si>
  <si>
    <t>EARTHING OF TOWER: Pipe type earthing including cost of bentonate compound and good borrowed earth where necessary in accordance with IS:3043-1966 and with supply of all T&amp;P and Labour, with excavation of Morrum and laterite layer and back filling with good borrowed earth.- i)With cost of earthing pipe (50mm Dia 3050mm length medium gauge and 50X6mm GI flat</t>
  </si>
  <si>
    <t>RC23-24 line 8.2.i</t>
  </si>
  <si>
    <t>RC23-24 line 11.ii</t>
  </si>
  <si>
    <t>RC23-24 line 11.i</t>
  </si>
  <si>
    <t>RC23-24 line 11.iii</t>
  </si>
  <si>
    <t>RC23-24 line 11.iv</t>
  </si>
  <si>
    <t>RC23-24 line 11.v</t>
  </si>
  <si>
    <t>ERECTION OF OPGW CABLE</t>
  </si>
  <si>
    <t>CPC RC Sl.No.4 (OrderNo.171, DT.28.02.2023)</t>
  </si>
  <si>
    <t>Installation of dynamic bird flight diverter LED type in ACSR PANTHER/OPGW wire conductor</t>
  </si>
  <si>
    <t xml:space="preserve">TOTAL OF ELECTRICAL WORKS (PART-A) </t>
  </si>
  <si>
    <t>SURVEY OF LINE &amp; PREPARATION LAND SCHEDULE: Supply of required T&amp;P’s, Technical personnel’s, labours  for conducting</t>
  </si>
  <si>
    <t>Preliminary survey - Making walkover survey ascertaining feasibile route and marking on TOposheet, preparation of route alignment</t>
  </si>
  <si>
    <t>KM.</t>
  </si>
  <si>
    <t>Detail survey and resurvey (required for avoiding ROW problem) including but not limited to taking of levels, profile plotting, tower spotting ,marking of towers locations at site including showing P&amp;T line, power line, Railway line, river crossing, roads and submission of route map and survey report etc. The P&amp;T lines and railway lines for a minimum distance of 8 kms on either side of alignment shall be clearly indicated.</t>
  </si>
  <si>
    <t>Check survey including supply of all labour, T&amp;P as per instruction of Engineer in Charge and as per the approved profile.</t>
  </si>
  <si>
    <t>Preparation of land schedule on revenue (if required)maps indicating alignment therein duly authenticated by Revenue Inspector &amp; Tahasildar, enumeration of trees with the help of Forest officer and other prominent features required for alignment of the proposed 132 KV line. Final route to be plotted on 1:50000 topo sheet for approval.Detail GIS (Geographical Information System) of towers to be included.</t>
  </si>
  <si>
    <t>Soil Testing in complete shape along with submission of report etc.</t>
  </si>
  <si>
    <t>Boring up to 3.0m, 5.0m, 7.0m depth</t>
  </si>
  <si>
    <t>Per Loc.</t>
  </si>
  <si>
    <t>Boirng up to 15.0m depth</t>
  </si>
  <si>
    <t>EXCAVATION WORKS FOR OPEN CAST/SHALLOW TYPE FOUNDATIONS</t>
  </si>
  <si>
    <t>RC23-24 line 2</t>
  </si>
  <si>
    <t>Soft/Loose soil</t>
  </si>
  <si>
    <t>RC23-24 line 2i</t>
  </si>
  <si>
    <t>2.1.2</t>
  </si>
  <si>
    <t>Dense / compact soil</t>
  </si>
  <si>
    <t>RC23-24 line 2ii</t>
  </si>
  <si>
    <t>2.1.3</t>
  </si>
  <si>
    <t>Partially submerged soil</t>
  </si>
  <si>
    <t>RC23-24 line 2vi</t>
  </si>
  <si>
    <t>Fully submerged soil</t>
  </si>
  <si>
    <t>2.1.4</t>
  </si>
  <si>
    <t>Soft/Disintegrated rock(Not requiring Blasting)</t>
  </si>
  <si>
    <t>RC23-24 line 2iii</t>
  </si>
  <si>
    <t>2.1.5</t>
  </si>
  <si>
    <t>Hard Rock(Requiring Blasting/Using breaker machinery)</t>
  </si>
  <si>
    <t>RC23-24 line 2iv</t>
  </si>
  <si>
    <t>FOUNDATION MATERIALS: Supply of all materials like cement, steel, all coarse aggregates, fine aggregates and making foundations of the required above mentioned type towers as per the direction laid down in the technical specification and the direction of the site- in charge</t>
  </si>
  <si>
    <t>WELDING OF TOWER MEMBERS</t>
  </si>
  <si>
    <t xml:space="preserve">Supply of all materials for continuous welding of bolts &amp; nuts (around the bolts) up to top of tower without cross arm, including welding rods, welding generator machine (diesel engine operator.), application of required zinc rich paints around the welding portion after welding (two coats),fuel,lubricants,T&amp;P and labours and other arrangements etc. </t>
  </si>
  <si>
    <t>REVETMENT: (including Benching) Supply of all materials like cement, Late-rite stone (stone masonry) all type aggregates, labours, &amp; T&amp;P for construction of revetment walls as per requirement to protect the towers, where felt unsafe and as per approved drawing and the direction of Engineer in charge.</t>
  </si>
  <si>
    <t xml:space="preserve">Excavation and Back filling (as per approved drawing) </t>
  </si>
  <si>
    <t>Soft/loose soil</t>
  </si>
  <si>
    <t>Dense/compact soil</t>
  </si>
  <si>
    <t>Soft/Dis intigrated rock (not required blasting)</t>
  </si>
  <si>
    <t>Lean Concrete in the ratio1:3:6(Grade M-10) including supply of sand  chips etc.</t>
  </si>
  <si>
    <t>PCC in the ratio 1:2:4(Grade M-15) as above.</t>
  </si>
  <si>
    <t>RR Massonary work in the ratio 1:5.with cement</t>
  </si>
  <si>
    <t>PTCC approval, railway crossing has to be obtained by submitting the required documents to the concerned department through OPTCL. Way-Leave blockade charges and any other charges are to be borne by the bidders. The documents for PTCC clearance &amp; Railway clearance including required drawings etc has to be submitted by the contractor within 5 months of award of contract. Beyond the above period L.D as applicable &amp; the amount shall be deducted as specified in the specification.</t>
  </si>
  <si>
    <t>LOA NO.137,Dt.16.02.2023 (Turumunga -Dhenkikote)</t>
  </si>
  <si>
    <t>Hector</t>
  </si>
  <si>
    <t>Per Km</t>
  </si>
  <si>
    <t xml:space="preserve">Barbed wire fencing with spike to avoid wild animals, elephants from electrocution in Reserve Forest area including supply of barbed wire and all other materials as per approved TS and drawings ans as per recommendation of site Engineer-In -Charge   </t>
  </si>
  <si>
    <t>TOTAL CIVIL WORKS</t>
  </si>
  <si>
    <t xml:space="preserve"> TOTAL OF PART - B, SCHEDULE-VIIB &amp; VIIC-ERECTION AND CIVIL WORKS (132KV SC LINE )  </t>
  </si>
  <si>
    <t>SCHEDULE-VII A (FOR LINE)</t>
  </si>
  <si>
    <t>132KV DC line</t>
  </si>
  <si>
    <t xml:space="preserve"> SCHEDULE-VIIB &amp; VIIC-ERECTION AND CIVIL WORKS (132KV DC LINE ) </t>
  </si>
  <si>
    <t>Angle towers- 68 Nos.</t>
  </si>
  <si>
    <t>RC 25-26-TL-10.10.III.a</t>
  </si>
  <si>
    <t>CALCULATION SHEET</t>
  </si>
  <si>
    <t>SL NO</t>
  </si>
  <si>
    <t>TYPE OF TOWER</t>
  </si>
  <si>
    <t>EXCAVATION</t>
  </si>
  <si>
    <t>PCC</t>
  </si>
  <si>
    <t>RCC</t>
  </si>
  <si>
    <t>MS ROD</t>
  </si>
  <si>
    <t>UNIT VOL</t>
  </si>
  <si>
    <t>TOTAL VOL</t>
  </si>
  <si>
    <t>UNIT WT</t>
  </si>
  <si>
    <t>TOTAL WT</t>
  </si>
  <si>
    <t>PA+0</t>
  </si>
  <si>
    <t>PA+3</t>
  </si>
  <si>
    <t>PA+6</t>
  </si>
  <si>
    <t>PB+0</t>
  </si>
  <si>
    <t>PB+3</t>
  </si>
  <si>
    <t>PB+6</t>
  </si>
  <si>
    <t>PC+0</t>
  </si>
  <si>
    <t>PC+3</t>
  </si>
  <si>
    <t>PC+6</t>
  </si>
  <si>
    <t>UR+0</t>
  </si>
  <si>
    <t>UR+6</t>
  </si>
  <si>
    <t>DD+0</t>
  </si>
  <si>
    <t>DD+3</t>
  </si>
  <si>
    <t>MB+0</t>
  </si>
  <si>
    <t>MB+6</t>
  </si>
  <si>
    <t>MB+9</t>
  </si>
  <si>
    <t>MC+0</t>
  </si>
  <si>
    <t>MC+6</t>
  </si>
  <si>
    <t>MC+9</t>
  </si>
  <si>
    <t>MC+15</t>
  </si>
  <si>
    <t>QD+9</t>
  </si>
  <si>
    <t>QD+15</t>
  </si>
  <si>
    <t>M20</t>
  </si>
  <si>
    <t>M25</t>
  </si>
  <si>
    <t xml:space="preserve"> RC25-26 TL-Survey-1.1</t>
  </si>
  <si>
    <t xml:space="preserve"> RC25-26 TL-Survey-1.2</t>
  </si>
  <si>
    <t xml:space="preserve"> RC25-26 TL-Survey-1.4</t>
  </si>
  <si>
    <t xml:space="preserve"> RC25-26 TL-Survey-1.3</t>
  </si>
  <si>
    <t xml:space="preserve"> RC25-26 TL-Survey-1.5(a)</t>
  </si>
  <si>
    <t xml:space="preserve"> RC25-26 TL-Survey-1.5(b)</t>
  </si>
  <si>
    <t xml:space="preserve"> RC25-26 TL-FDN-1.2(iii)</t>
  </si>
  <si>
    <t xml:space="preserve"> RC25-26 TL-FDN-1.4(i)</t>
  </si>
  <si>
    <t xml:space="preserve"> RC25-26 TL-FDN-1.1</t>
  </si>
  <si>
    <t xml:space="preserve"> RC25-26 TL-Fabrication-1.1(i)</t>
  </si>
  <si>
    <t xml:space="preserve"> RC25-26 TL-EXC-1(i)</t>
  </si>
  <si>
    <t xml:space="preserve"> RC25-26 TL-EXC-1(ii)</t>
  </si>
  <si>
    <t xml:space="preserve"> RC25-26 TL-EXC-1(iii)</t>
  </si>
  <si>
    <t xml:space="preserve"> RC25-26 TL-D-1.1(i)</t>
  </si>
  <si>
    <t>Average bench mark value of concerned area</t>
  </si>
  <si>
    <t xml:space="preserve"> ODISHA POWER TRANSMISSION CORPORATION LIMITED</t>
  </si>
  <si>
    <t>ABSTRACT</t>
  </si>
  <si>
    <t xml:space="preserve">DESCRIPTION </t>
  </si>
  <si>
    <t>AMOUNT IN INR</t>
  </si>
  <si>
    <t>Total Cost of Project (Sl. No. 1+2)</t>
  </si>
  <si>
    <t>Or say</t>
  </si>
  <si>
    <t>Construction of 132KV LILO on one circuit of line from one circuit of 132KV Turumunga-Dhenkikote D/C line to 132/33KV Grid S/s, Palaspanga along with 02Nos. 132KV Bays at 132/33KV Grid S/s, Palaspanga.</t>
  </si>
  <si>
    <r>
      <rPr>
        <b/>
        <sz val="10"/>
        <rFont val="Arial"/>
        <family val="2"/>
      </rPr>
      <t>PART- A :</t>
    </r>
    <r>
      <rPr>
        <sz val="10"/>
        <rFont val="Arial"/>
        <family val="2"/>
      </rPr>
      <t xml:space="preserve">                                                                                                                                                                                                                                                                                                                                                                                                                                                                                                                                                                                                                   Construction of 2Nos 220KV Bays Extension at Palaspanga aG rid S/s</t>
    </r>
  </si>
  <si>
    <t>Tree cutting @20000/- per Kms</t>
  </si>
  <si>
    <t>Grand Total (3+4+5+6+7+8)</t>
  </si>
  <si>
    <t>Total Cost of materials (SCHEDULE-VIIA (FOR 132 KV TURUMUNGA-PALASPANGA D/C LINE))</t>
  </si>
  <si>
    <t>Total erection Chages (SCHEDULE-VIIB &amp; VIIC (FOR 132 KV TURUMUNGA-PALASPANGA D/C LINE</t>
  </si>
  <si>
    <r>
      <rPr>
        <b/>
        <sz val="10"/>
        <rFont val="Arial"/>
        <family val="2"/>
      </rPr>
      <t>PART-B :</t>
    </r>
    <r>
      <rPr>
        <sz val="10"/>
        <rFont val="Arial"/>
        <family val="2"/>
      </rPr>
      <t xml:space="preserve"> Construction of  132 KV TURUMUNGA-PALASPANGA D/C LINE                                                                                                                                                                                                                                 .</t>
    </r>
  </si>
  <si>
    <t>7.1.1</t>
  </si>
  <si>
    <t>7.1.2</t>
  </si>
  <si>
    <t>7.1.3</t>
  </si>
  <si>
    <t>13.4</t>
  </si>
  <si>
    <t>13.6</t>
  </si>
  <si>
    <t>16.1.1</t>
  </si>
  <si>
    <t>16.1.2</t>
  </si>
  <si>
    <t>16.1.3</t>
  </si>
  <si>
    <t>16.1.4</t>
  </si>
  <si>
    <t>16.1.5</t>
  </si>
  <si>
    <t>16.1.6</t>
  </si>
  <si>
    <t>16.1.7</t>
  </si>
  <si>
    <t>17</t>
  </si>
  <si>
    <t>17.1</t>
  </si>
  <si>
    <t>17.2</t>
  </si>
  <si>
    <t>17.3</t>
  </si>
  <si>
    <t>CD 24-25-SS-55</t>
  </si>
  <si>
    <t>OGST@9%</t>
  </si>
  <si>
    <t>CGST@9%</t>
  </si>
  <si>
    <t xml:space="preserve">Total Unit Price with GST </t>
  </si>
  <si>
    <t>Total Amount</t>
  </si>
  <si>
    <t xml:space="preserve">Forest Clearance work including preparation of Land Schedule (as per requirement ), DGPS Survey, authentication by concerned offices, preparation of complete Forest Diversion Proposal, obtaining Stage-I clearance, grant of working premission, submission of Stage-I compliances and obtaining Stahge-II clearance etc. Any other requirement of documents as per the prevailing norms of Forest department from time to time shall also be complied. The documents for above clearances including required drawings etc. have to be submitted by the contractor within 06 months of award of contract. The contractor have to pay the DGPS authnetication &amp; base point fees and all other payments to ORSAC. Beyond the above period,  L.D is applicable &amp; the amount shall be deducted as specified in the specification. </t>
  </si>
  <si>
    <t xml:space="preserve">ROW (Right Of Way):- The agency shall pay the compensation @100% of the bench mark value of the land for construction of tower foundation and erection and 15% of bench mark value for acquisition of ROW in the land required for transmission line corridor as per the required width as per the letter no-RDM-LRGEA-POLICY-0003/43341/R&amp;DM Dated 21.12.2022 of Additional Chief Secretary to Govt, R&amp;DM Department, Govt. of Odisha. The agency shall also pay the crops compensation if any during the construction of transmission line in the own cost. The agency is sole responsible for obtaining ROW clearance. The agency shall pay all the cost for obtaining the ROW clearance for construction of Tower foundation, Erection and stringing of said line. </t>
  </si>
  <si>
    <t>Compensation for construction of Tower foudation &amp; erection of transmission line including crops compensation &amp; etc. (100% Bench mark cost plus other compensation)</t>
  </si>
  <si>
    <t>Compensation for or acquisition of ROW in the land required &amp; trees &amp; crops compensation to owners for transmission line corridor as per the required width (15% Bench mark cost plus other compensation if any)</t>
  </si>
  <si>
    <t>8=5+6+7</t>
  </si>
  <si>
    <t>9=4x8</t>
  </si>
  <si>
    <t>145 KV, 3CORE, SINGLE PHASE INDUCTIVE VOLTAGE TRANSFORMER</t>
  </si>
  <si>
    <t xml:space="preserve">120 KN Antifog Porcelain Disc Insulator </t>
  </si>
  <si>
    <t>90 KN Antifog Porcelain Disc  insulator</t>
  </si>
  <si>
    <t>Single Tension H/W fitting suitable for single ACSR Moose (1 x 120kN)</t>
  </si>
  <si>
    <t>Double Tension H/W fitting suitable for twin ACSR Moose (2 x 120kN)</t>
  </si>
  <si>
    <t>Single suspension H/W fitting suitable for single ACSR Moose (1 x 90kN)</t>
  </si>
  <si>
    <t xml:space="preserve">Single suspension H/W fitting suitable for twin ACSR Moose (1 x 90kN) </t>
  </si>
  <si>
    <t>Consol box for CTs(1nos) &amp; IVTs(1nos)</t>
  </si>
  <si>
    <t>Power Cables-1.1KV, FRLSH XLPE &amp; PVC, Armoured Aluminium Conductor (As Per Specification)</t>
  </si>
  <si>
    <t>Control Cables- 1.1 KV, FRLSH PVC, Armoured Stranded Copper conductor (As Per Specification)</t>
  </si>
  <si>
    <t>Mereting Panel</t>
  </si>
  <si>
    <t xml:space="preserve">Supply &amp; installation of Office Furniture: Godrej make  (As per details below). </t>
  </si>
  <si>
    <t>For Control Room, conference room, office rooms, Library, testing room etc</t>
  </si>
  <si>
    <t xml:space="preserve">5ftX3ft executive table with drawer on both sides </t>
  </si>
  <si>
    <t xml:space="preserve">4.5ft X 2.5ft Table with one side drawer </t>
  </si>
  <si>
    <t xml:space="preserve">Computer table suitable keeping monitor, CPU, UPS and printer with two nos revolving arm chair suitable for computer use. </t>
  </si>
  <si>
    <t xml:space="preserve">Executive revolving, adjustable (height) chairs with arm </t>
  </si>
  <si>
    <t xml:space="preserve">Cushion fixed “S” type steel chairs with arm </t>
  </si>
  <si>
    <t xml:space="preserve">6ftX3ft conference table </t>
  </si>
  <si>
    <t xml:space="preserve">Cushion arm steel chairs for conference table purpose. </t>
  </si>
  <si>
    <t xml:space="preserve">6ft height steel almirah (only with selves) for keeping records and other valuable items. </t>
  </si>
  <si>
    <t xml:space="preserve">6ft height steel almirah with glass doors for library purpose </t>
  </si>
  <si>
    <t xml:space="preserve">6ft height (having minimum 6 lockers facility) steel cupboard with locking arrangement. </t>
  </si>
  <si>
    <t xml:space="preserve">4ft steel rack (minimum three selves) for keeping the files and other items. </t>
  </si>
  <si>
    <t>For Communication Room</t>
  </si>
  <si>
    <t xml:space="preserve">5ftX3ft executive table with drawer both sides </t>
  </si>
  <si>
    <r>
      <t>PVC 3.5 CX70 mm</t>
    </r>
    <r>
      <rPr>
        <vertAlign val="superscript"/>
        <sz val="11"/>
        <rFont val="Tahoma"/>
        <family val="2"/>
      </rPr>
      <t>2</t>
    </r>
  </si>
  <si>
    <r>
      <t>PVC 3.5 CX35 mm</t>
    </r>
    <r>
      <rPr>
        <vertAlign val="superscript"/>
        <sz val="11"/>
        <rFont val="Tahoma"/>
        <family val="2"/>
      </rPr>
      <t>2</t>
    </r>
  </si>
  <si>
    <r>
      <t>PVC 4 CX 16 mm</t>
    </r>
    <r>
      <rPr>
        <vertAlign val="superscript"/>
        <sz val="11"/>
        <rFont val="Tahoma"/>
        <family val="2"/>
      </rPr>
      <t>2</t>
    </r>
  </si>
  <si>
    <r>
      <t>PVC 4 CX 6 mm</t>
    </r>
    <r>
      <rPr>
        <vertAlign val="superscript"/>
        <sz val="11"/>
        <rFont val="Tahoma"/>
        <family val="2"/>
      </rPr>
      <t>2</t>
    </r>
  </si>
  <si>
    <r>
      <t>PVC 4CX 4 mm</t>
    </r>
    <r>
      <rPr>
        <vertAlign val="superscript"/>
        <sz val="11"/>
        <rFont val="Tahoma"/>
        <family val="2"/>
      </rPr>
      <t>2</t>
    </r>
  </si>
  <si>
    <r>
      <t>2 CX 2.5 mm</t>
    </r>
    <r>
      <rPr>
        <vertAlign val="superscript"/>
        <sz val="11"/>
        <rFont val="Tahoma"/>
        <family val="2"/>
      </rPr>
      <t>2</t>
    </r>
  </si>
  <si>
    <r>
      <t>4 CX 2.5 mm</t>
    </r>
    <r>
      <rPr>
        <vertAlign val="superscript"/>
        <sz val="11"/>
        <rFont val="Tahoma"/>
        <family val="2"/>
      </rPr>
      <t>2</t>
    </r>
  </si>
  <si>
    <r>
      <t>7CX 2.5 mm</t>
    </r>
    <r>
      <rPr>
        <vertAlign val="superscript"/>
        <sz val="11"/>
        <rFont val="Tahoma"/>
        <family val="2"/>
      </rPr>
      <t>2</t>
    </r>
  </si>
  <si>
    <r>
      <t>10 CX 2.5 mm</t>
    </r>
    <r>
      <rPr>
        <vertAlign val="superscript"/>
        <sz val="11"/>
        <rFont val="Tahoma"/>
        <family val="2"/>
      </rPr>
      <t>2</t>
    </r>
  </si>
  <si>
    <r>
      <t>12 CX 2.5 mm</t>
    </r>
    <r>
      <rPr>
        <vertAlign val="superscript"/>
        <sz val="11"/>
        <rFont val="Tahoma"/>
        <family val="2"/>
      </rPr>
      <t>2</t>
    </r>
  </si>
  <si>
    <r>
      <t>16 CX 2.5 mm</t>
    </r>
    <r>
      <rPr>
        <vertAlign val="superscript"/>
        <sz val="11"/>
        <rFont val="Tahoma"/>
        <family val="2"/>
      </rPr>
      <t>2</t>
    </r>
  </si>
  <si>
    <r>
      <t>19 CX 2.5 mm</t>
    </r>
    <r>
      <rPr>
        <vertAlign val="superscript"/>
        <sz val="11"/>
        <rFont val="Tahoma"/>
        <family val="2"/>
      </rPr>
      <t>2</t>
    </r>
  </si>
  <si>
    <r>
      <t xml:space="preserve">132 KV FEEDER PROTECTION PANEL: </t>
    </r>
    <r>
      <rPr>
        <b/>
        <sz val="11"/>
        <color theme="1"/>
        <rFont val="Tahoma"/>
        <family val="2"/>
      </rPr>
      <t>1 feeder in one panel</t>
    </r>
    <r>
      <rPr>
        <sz val="11"/>
        <color theme="1"/>
        <rFont val="Tahoma"/>
        <family val="2"/>
      </rPr>
      <t xml:space="preserve">                                                                       Numerical Distance Protection relay, BAckup relay, BCU and other auxiliary relays as per requirement compliant to IEC 61850-ED-2 protocol with PRP on FO. Power supply 220V DC.TNC for CB and PBs for Isolators shall be provided additionally.</t>
    </r>
  </si>
  <si>
    <r>
      <t xml:space="preserve">SUB-STATION SWITCH YARD  LIGHTING,IT INCLUDES SUPPLY OF FIXTURES &amp; LAMPS (LED) of </t>
    </r>
    <r>
      <rPr>
        <sz val="11"/>
        <color indexed="8"/>
        <rFont val="Tahoma"/>
        <family val="2"/>
      </rPr>
      <t>reputed make (Philips/CGL/Bajaj)</t>
    </r>
    <r>
      <rPr>
        <sz val="11"/>
        <rFont val="Tahoma"/>
        <family val="2"/>
      </rPr>
      <t xml:space="preserve"> with switch gear,GI Conduit etc.(Lighting fixtures are to be fixed rigidly on the Column at a suitable height so that the required lux can be maintained).(150 watt each)</t>
    </r>
  </si>
  <si>
    <r>
      <rPr>
        <b/>
        <sz val="11"/>
        <rFont val="Tahoma"/>
        <family val="2"/>
      </rPr>
      <t>2 TR CAPACITY SPLIT AIR CONDITIONING UNITS</t>
    </r>
    <r>
      <rPr>
        <sz val="11"/>
        <rFont val="Tahoma"/>
        <family val="2"/>
      </rPr>
      <t>(Dual Inverter, Five star type latest model) with copper condensor having remote temperature &amp; operation control facility with required voltage stabiliser. Receptical indoor Control Board having suitable outgoing (one outgoing for one AC &amp; with overload control gear) &amp; wiring materials  with 15 amp socket &amp; plug for each unit of AC etc to complete (AS PER SPECIFICATION) FOR CONTROL/SAS ROOM, Communication room,office room &amp; Conference room .</t>
    </r>
  </si>
  <si>
    <r>
      <t>CO</t>
    </r>
    <r>
      <rPr>
        <vertAlign val="subscript"/>
        <sz val="11"/>
        <rFont val="Tahoma"/>
        <family val="2"/>
      </rPr>
      <t>2</t>
    </r>
    <r>
      <rPr>
        <vertAlign val="superscript"/>
        <sz val="11"/>
        <rFont val="Tahoma"/>
        <family val="2"/>
      </rPr>
      <t xml:space="preserve"> </t>
    </r>
    <r>
      <rPr>
        <sz val="11"/>
        <rFont val="Tahoma"/>
        <family val="2"/>
      </rPr>
      <t>- 4.5 KGS</t>
    </r>
  </si>
  <si>
    <r>
      <t>CO</t>
    </r>
    <r>
      <rPr>
        <vertAlign val="subscript"/>
        <sz val="11"/>
        <rFont val="Tahoma"/>
        <family val="2"/>
      </rPr>
      <t>2</t>
    </r>
    <r>
      <rPr>
        <sz val="11"/>
        <rFont val="Tahoma"/>
        <family val="2"/>
      </rPr>
      <t xml:space="preserve"> - 9 KGS</t>
    </r>
  </si>
  <si>
    <r>
      <t>CO</t>
    </r>
    <r>
      <rPr>
        <vertAlign val="subscript"/>
        <sz val="11"/>
        <rFont val="Tahoma"/>
        <family val="2"/>
      </rPr>
      <t>2</t>
    </r>
    <r>
      <rPr>
        <vertAlign val="superscript"/>
        <sz val="11"/>
        <rFont val="Tahoma"/>
        <family val="2"/>
      </rPr>
      <t xml:space="preserve"> </t>
    </r>
    <r>
      <rPr>
        <sz val="11"/>
        <rFont val="Tahoma"/>
        <family val="2"/>
      </rPr>
      <t xml:space="preserve">(TROLLY MOUNTED)- 22.5 KGS </t>
    </r>
  </si>
  <si>
    <t>Qty</t>
  </si>
  <si>
    <t>SUPPORT STRUCTURES (LATTICETYPE) FOR ALL 132KV  EQUIPMENTS</t>
  </si>
  <si>
    <t>145 KV, 3CORE,SINGLE PHASE INDUCTIVE  VOLTAGE TRANSFORMER</t>
  </si>
  <si>
    <r>
      <t>PCC before site surfacing :</t>
    </r>
    <r>
      <rPr>
        <sz val="11"/>
        <rFont val="Tahoma"/>
        <family val="2"/>
      </rPr>
      <t>Providing and supplying all labour, material, equipments etc. required for proper levelling of earth after erection of structures and equipments and proper compaction by using roller of adequate capacity(minimum 3 Ton capacity) with water sprinkling of switch yard area .After proper levelling of the switch yard area (after anti-weed treatment), spreading of plain cement concret with mixing ratio 1:3:6 (M10) and maintaining proper sloping for easy discharge of storm water having concrete thickness of 75 mm. including rolling , dressing, compacting,the area . As per technical specification and approved drawing, and as per the instruction of the Engg-in-Charge.This also includes excavation in all types of soil or rocks,backfilling,and disposal of excess earth as per the direction of Enginer In charge and approved drawing.  (950 sqm * 0.075m = 71.25 or say 71 )</t>
    </r>
  </si>
  <si>
    <r>
      <t>Metal Spreading:</t>
    </r>
    <r>
      <rPr>
        <sz val="11"/>
        <rFont val="Tahoma"/>
        <family val="2"/>
      </rPr>
      <t>Providing supplying and laying two layers of machine   crushedmetals (gravel) fill, the first layer after compaction shall make minimum 50 mm thickness coarse/ layer of 20 mm nominal size consolidated/ compacted and (by using roller as specified in the specification).A final layer of 50 mm thickness of machine crushed 20 mm nominal size of metals(gravel) above the first layer of 50 mm thickness and as per the technical specification and instruction of Engineer in charge above the PCC(1:4:8).The total compacted thickness of the metals(20 mm Nominal) 100mm above the PCC. ( 950* 0.1=95)</t>
    </r>
  </si>
  <si>
    <r>
      <t xml:space="preserve">Plain cement concrete (PCC 1:3:6) of grade M10: </t>
    </r>
    <r>
      <rPr>
        <sz val="12"/>
        <rFont val="Tahoma"/>
        <family val="2"/>
      </rPr>
      <t xml:space="preserve">Supply of all materials, good quality planks, ballas, shuttering plates for centering, shuttering, supply of good quality 20mm machine broken granite chips, good quality river sand and concreting, curing for foundation of columns, equipment structure, transformer </t>
    </r>
    <r>
      <rPr>
        <sz val="12"/>
        <rFont val="Tahoma"/>
        <family val="2"/>
      </rPr>
      <t>etc. as per IS:4156 including cost of taxes, royalties, lead lift, labour and T&amp;P as per Technical specification and instruction of Engineer In charge.</t>
    </r>
    <r>
      <rPr>
        <b/>
        <sz val="12"/>
        <rFont val="Tahoma"/>
        <family val="2"/>
      </rPr>
      <t xml:space="preserve"> (With cost of cement &amp; without steel)</t>
    </r>
  </si>
  <si>
    <r>
      <rPr>
        <b/>
        <sz val="12"/>
        <rFont val="Tahoma"/>
        <family val="2"/>
      </rPr>
      <t xml:space="preserve">RCC: 1:1.5:3 (Grade M-20) </t>
    </r>
    <r>
      <rPr>
        <sz val="12"/>
        <rFont val="Tahoma"/>
        <family val="2"/>
      </rPr>
      <t xml:space="preserve">Supply of all materials, good quality planks, ballas, shuttering plates for centering, shuttering, supply of good quality 20mm machine broken granite chips, good quality river sand and concreting, curing for foundation of columns, equipment structure, transformer and cable trench slab etc. as per IS:4156 including cost of taxes, royalties, lead lift, labour and T&amp;P as per Technical specification and instruction of Engineer In charge. </t>
    </r>
    <r>
      <rPr>
        <b/>
        <sz val="12"/>
        <rFont val="Tahoma"/>
        <family val="2"/>
      </rPr>
      <t>(With cost of cement &amp; without steel)</t>
    </r>
  </si>
  <si>
    <t xml:space="preserve">Supply of steel different sizes(TATA/RINL/SAIL make only). No other make of steel shall be allowed. As per the design with cutting, bending, binding  and placing in position of steel rods for foundation concreting  including cost of binding wire. </t>
  </si>
  <si>
    <t>Road side drain</t>
  </si>
  <si>
    <r>
      <t xml:space="preserve">3.75 mtrs Concrete road  with shoulder at both the side  as per technical specification indicated in the civil section, approved drawing and instruction of Engineer in charge. </t>
    </r>
    <r>
      <rPr>
        <strike/>
        <sz val="11"/>
        <color rgb="FFFF0000"/>
        <rFont val="Tahoma"/>
        <family val="2"/>
      </rPr>
      <t/>
    </r>
  </si>
  <si>
    <t xml:space="preserve">7 mtrs wide Concrete roads with shoulder as per specification indicated in the civil sectionapproved drawing and instruction of Engineer in charge. </t>
  </si>
  <si>
    <t>SGST @ 9%</t>
  </si>
  <si>
    <t>CGST @ 9%</t>
  </si>
  <si>
    <t>Total unit cost including GST, Rs.</t>
  </si>
  <si>
    <t>Total Price</t>
  </si>
  <si>
    <t>9=8 x 4</t>
  </si>
  <si>
    <r>
      <t>SUPPLY of following type tested Lattice type Galvanized steel Tangent / Angle tower  with stubs and cleats , different type of  G.I HT Nuts &amp; Bolts, washer, spring washer for the  towers ,hanger and all accessories, tower super structure complete including step bolts. Supply  of black bituminous paint for three coats up to a height of 500mm above the cooping(legs &amp; bracing members). All Supply should confirm to the Technical Specification</t>
    </r>
    <r>
      <rPr>
        <i/>
        <sz val="11"/>
        <rFont val="Tahoma"/>
        <family val="2"/>
      </rPr>
      <t>.</t>
    </r>
  </si>
  <si>
    <t>PA TYPE (SUSPENSION ) TOWERS ( 2.993MT) 40 Nos.</t>
  </si>
  <si>
    <t xml:space="preserve"> +3 EXTENSION ( 0.609 MT) -15 NOS.</t>
  </si>
  <si>
    <t xml:space="preserve"> +6 EXTENSION ( 1.291 MT) - 10 NOS.</t>
  </si>
  <si>
    <t xml:space="preserve">PB TYPE (30 deg ANGLE ) TOWERS ( 4.517MT) -   30 NO. </t>
  </si>
  <si>
    <t xml:space="preserve"> +3 EXTENSION ( 0.975MT) -10 NO.</t>
  </si>
  <si>
    <t xml:space="preserve"> +6 EXTENSION ( 2.020 MT) - 5 NO. </t>
  </si>
  <si>
    <t>PC TYPE (60 deg ANGLE ) TOWERS ( 5.317MT)- 30 NOS.</t>
  </si>
  <si>
    <t xml:space="preserve"> +3 EXTENSION ( 1.069 MT) - 8 NOS. </t>
  </si>
  <si>
    <t xml:space="preserve"> +6 EXTENSION (  2.246 MT) - 7 NOS.</t>
  </si>
  <si>
    <t>UR TYPE (60 deg ANGLE ) TOWERS ( 12.438) - 8 NOS.</t>
  </si>
  <si>
    <t>+6 EXTENSION ( 4.161MT) - 8 NOS.</t>
  </si>
  <si>
    <t xml:space="preserve">PA TYPE( 0.252 MT)- 40Nos. </t>
  </si>
  <si>
    <t xml:space="preserve">PB TYPE ( 0.432 MT)-30Nos. </t>
  </si>
  <si>
    <t>PC TYPE ( 0.609 MT)-30Nos.</t>
  </si>
  <si>
    <t>UR TYPE ( 0.697 MT)- 8No.</t>
  </si>
  <si>
    <t xml:space="preserve">PA TYPE( 0.252 MT)- 4Nos. </t>
  </si>
  <si>
    <t xml:space="preserve">PB TYPE ( 0.432 MT)-2Nos. </t>
  </si>
  <si>
    <t>PC TYPE ( 0.609 MT)-2Nos.</t>
  </si>
  <si>
    <t>UR TYPE ( 1.476 MT)- 1No.</t>
  </si>
  <si>
    <t>WEIGHT OF THE STRUCTURES (excluding templates)</t>
  </si>
  <si>
    <t>LOA NO.137,Dt.16.02.23 (Turumunga -Dhenkikote), Line 2.5</t>
  </si>
  <si>
    <t xml:space="preserve">Supply of following POWER CONDUCTORS as per the technical specification. </t>
  </si>
  <si>
    <r>
      <t xml:space="preserve">HTLS Conductor, ACSR Panther equivalent (solid Carbon Core) </t>
    </r>
    <r>
      <rPr>
        <b/>
        <sz val="11"/>
        <rFont val="Tahoma"/>
        <family val="2"/>
      </rPr>
      <t>(From Turumunga GSS to Palaspanga GSS)</t>
    </r>
  </si>
  <si>
    <r>
      <t xml:space="preserve">ACSR Panther (30+7/3.0 mm)  </t>
    </r>
    <r>
      <rPr>
        <b/>
        <sz val="11"/>
        <rFont val="Tahoma"/>
        <family val="2"/>
      </rPr>
      <t>(from Palaspanga to LILO point)</t>
    </r>
  </si>
  <si>
    <t>12.1.1</t>
  </si>
  <si>
    <t xml:space="preserve">VIBRATION DAMPER </t>
  </si>
  <si>
    <t>12.1.2</t>
  </si>
  <si>
    <t>12.1.3</t>
  </si>
  <si>
    <t xml:space="preserve">Repair Sleeve </t>
  </si>
  <si>
    <t>12.2.1</t>
  </si>
  <si>
    <t>12.2.2</t>
  </si>
  <si>
    <t>12.2.3</t>
  </si>
  <si>
    <t>12.2.4</t>
  </si>
  <si>
    <t xml:space="preserve">120 KN Porcelain Antifog Disc Insulators </t>
  </si>
  <si>
    <t xml:space="preserve">90 KN Porcelain Antifog Disc Insulators </t>
  </si>
  <si>
    <t xml:space="preserve">Supply of the following  hardware fittings suitable for HTLS conductor (ACSR Panther equivalent) as per the technical specification. </t>
  </si>
  <si>
    <t>Single Suspension Hardware fittings (1 x 90kN)</t>
  </si>
  <si>
    <t>14.2</t>
  </si>
  <si>
    <t>Double suspension Hardware fittings (2 x 90kN)</t>
  </si>
  <si>
    <t>Single Tension Hardware fittings (1 x 120kN)</t>
  </si>
  <si>
    <t>Double tension Hardware fittings (2 x 120kN)</t>
  </si>
  <si>
    <t>Single Suspension Hardware fittings for pilot (1 x 90kN)</t>
  </si>
  <si>
    <t xml:space="preserve">T-Clamp (HTLS run-Moose drop) </t>
  </si>
  <si>
    <t>13.7</t>
  </si>
  <si>
    <t>Compression Die suitable for the HTLS conductor</t>
  </si>
  <si>
    <t>Sets</t>
  </si>
  <si>
    <t xml:space="preserve">Supply of the following  hardware fittings suitable for ACSR Panther conductors as per the technical specification. </t>
  </si>
  <si>
    <r>
      <t xml:space="preserve">Single Suspension Hard wares fittings (AGS Type, Including Armoured Rod) </t>
    </r>
    <r>
      <rPr>
        <sz val="11"/>
        <color theme="1"/>
        <rFont val="Tahoma"/>
        <family val="2"/>
      </rPr>
      <t>(1x90kN)</t>
    </r>
  </si>
  <si>
    <t>Double suspension Hard wares fittings (2x90kN)</t>
  </si>
  <si>
    <r>
      <t>Single Tension Hardware fittings (1 x120kN)</t>
    </r>
    <r>
      <rPr>
        <strike/>
        <sz val="11"/>
        <rFont val="Tahoma"/>
        <family val="2"/>
      </rPr>
      <t xml:space="preserve"> </t>
    </r>
  </si>
  <si>
    <t>Double tension Hardware fittings (2x120kN)</t>
  </si>
  <si>
    <r>
      <t xml:space="preserve">Single Suspension Hardware fittings for pilot </t>
    </r>
    <r>
      <rPr>
        <sz val="11"/>
        <color theme="1"/>
        <rFont val="Tahoma"/>
        <family val="2"/>
      </rPr>
      <t>(1x90kN)</t>
    </r>
  </si>
  <si>
    <t>LOA NO.137,Dt.16.02.23 (Turumunga -Dhenkikote)</t>
  </si>
  <si>
    <t xml:space="preserve">Hardware set for 48F OPGW such as suspension Assembly,Tensin Assembly(Dead end assembly, Pass through assembly) ,Vibration Damper, Down Lead Clamp Assemblies for 24/48 Fibre(DWSM) OPGW,Earth bond,Link plates </t>
  </si>
  <si>
    <t>18</t>
  </si>
  <si>
    <t>18.1</t>
  </si>
  <si>
    <t>18.2</t>
  </si>
  <si>
    <t>19</t>
  </si>
  <si>
    <t>6=4X5</t>
  </si>
  <si>
    <t>ERECTION,TESTING &amp; COMMISSIONING of Following  tested Lattice type Galvanized steel tangent / Angle tower  without stubs and cleats including different type of  G.I HT Nuts &amp; Bolts, washer, spring washer for the above type towers ,hanger and all accessories, tower super structure complete with tightening, punching of bolts including step bolts. All other left out portion of the bolts above bottom cross arm shall be riveted by using suitable hammer. Painting of black bituminous paints three coats shall be provided up to a height of 500mm above the cooping legs &amp; bracing members. This includes supply of all labourers, T&amp;P, head loading of all type of structures, &amp; other materials required for erection. All Erection should confirm to the Technical Specification laid there in the Tender Specification.</t>
  </si>
  <si>
    <t>UR TYPE ( 1.476 MT)- 8No.</t>
  </si>
  <si>
    <r>
      <t xml:space="preserve">Hoisting &amp; fixing of insulators with required accessories, paying out of conductor, jointing, stringing, sagging &amp; jumperingetc. of POWER CONDUCTORS </t>
    </r>
    <r>
      <rPr>
        <b/>
        <sz val="10"/>
        <rFont val="Arial"/>
        <family val="2"/>
      </rPr>
      <t>(Three Phase Conductor with out earth wire)</t>
    </r>
    <r>
      <rPr>
        <sz val="10"/>
        <rFont val="Arial"/>
        <family val="2"/>
      </rPr>
      <t xml:space="preserve"> as per the technical specification.</t>
    </r>
  </si>
  <si>
    <t>HTLS Conductor (ACSR Panther equivalent)</t>
  </si>
  <si>
    <t>km</t>
  </si>
  <si>
    <t xml:space="preserve">ACSR Panther </t>
  </si>
  <si>
    <t>24F/48F OPGW stringing without supply of required HWF, tension assembly set, suspension assembly set, vibration damper set etc.(Under offline condition)</t>
  </si>
  <si>
    <t>1.5.1</t>
  </si>
  <si>
    <t>1.5.2</t>
  </si>
  <si>
    <t>Excavation for following type of soil and rocks (including shoring where required) and back filling (back filling shall be done in layers of 500mm sprinkling of water and compaction thereafter and disposal of excess quantity of excavated soil at suitable place after back filling), &amp; if required for filling the foundation, borrowed earth/morrum/sand shall be brought for filling and compaction, including supply of sand, all T&amp;P, labour as required as per instruction of Engineer Incharge ( Total 47000 CUM)</t>
  </si>
  <si>
    <r>
      <t xml:space="preserve">Design, Engineering, Providing  and laying of plain cement concrete (PCC 1:3:6) of grade M10 with approved quality coarse aggregates (Nominal size 12mm to 20mm) , fine aggregates, cement  in tower open foundations, pile cappings and rivetments works etc. as blind layer inclusive of labour charges for concrete mixing,  </t>
    </r>
    <r>
      <rPr>
        <b/>
        <sz val="11"/>
        <rFont val="Tahoma"/>
        <family val="2"/>
      </rPr>
      <t xml:space="preserve">shoring, shuttering &amp; curing. This includes supply of all labourers, T&amp;P , head loading of all type of Civil materials  and dewatering </t>
    </r>
    <r>
      <rPr>
        <sz val="11"/>
        <rFont val="Tahoma"/>
        <family val="2"/>
      </rPr>
      <t>(including Supply of all T&amp;P, Fuel, Lubricant &amp; electricity etc.) as per Technical specification, approved drawings and instruction of Engineer In charge.</t>
    </r>
  </si>
  <si>
    <r>
      <t xml:space="preserve">Design, Engineering and laying of reinforced cement concrete (RCC1:1.5:3) of grade M20 for open cast foundation, 500mm under ream piles, pile caps, chimney, risers (if any) with supply of approved quality coarse aggregates (Nominal size 12mm to 20mm), fine aggregates,  cement for tower open foundations, 500mm Under-reamed piles, all pile cappings risers, chimey etc. and inclusive of labour charges for concrete mixing, supply and fixing of form boxes, </t>
    </r>
    <r>
      <rPr>
        <b/>
        <sz val="11"/>
        <rFont val="Tahoma"/>
        <family val="2"/>
      </rPr>
      <t>dewatering, curing, shoring, shuttering, testing of sample cement concrete cubes as per IS. The  height of the coping shall be 350mm above the finished concrete level. The surrounding area shall be clear from materials. Damage of land if any by the contractor shall be repaired before measurement. This includes supply of all labourers, T&amp;P, head loading of all type of Civil materials</t>
    </r>
    <r>
      <rPr>
        <sz val="11"/>
        <rFont val="Tahoma"/>
        <family val="2"/>
      </rPr>
      <t xml:space="preserve">  and dewatering (including Supply of all T&amp;P, Fuel, Lubricant &amp; electricity etc.)  as per Technical specification, approved drawings and instruction of Engineer In charge.</t>
    </r>
  </si>
  <si>
    <r>
      <t xml:space="preserve">Cutting bending hooking, fixing and binding in poisition of MS bars for rainforcement of all foundations (open or pile types) concrete of towers including supply of wire for binding With supply of steel rod(TATA/RINL/SAIL Make) </t>
    </r>
    <r>
      <rPr>
        <b/>
        <sz val="11"/>
        <rFont val="Tahoma"/>
        <family val="2"/>
      </rPr>
      <t>and head loading</t>
    </r>
    <r>
      <rPr>
        <sz val="11"/>
        <rFont val="Tahoma"/>
        <family val="2"/>
      </rPr>
      <t>. No other make of steel shall be allowed.</t>
    </r>
  </si>
  <si>
    <t>5.1.1</t>
  </si>
  <si>
    <t>5.1.2</t>
  </si>
  <si>
    <t>5.1.3</t>
  </si>
  <si>
    <t>9.1.1</t>
  </si>
  <si>
    <t>9.1.2</t>
  </si>
  <si>
    <t>SWITCH YARD STRUCTURES (LATTICE TYPE) FOR  132KV  CLASS
DIFFERENT TYPES OF COLUMNS WITH DETAILS</t>
  </si>
  <si>
    <t>145 KV,(800-400-200 Ratio), 40KA, 5CORE SINGLE PHASE CURRENT TRANSFORMER</t>
  </si>
  <si>
    <r>
      <t>Cutting, Filling and Leveling</t>
    </r>
    <r>
      <rPr>
        <sz val="12"/>
        <rFont val="Tahoma"/>
        <family val="2"/>
      </rPr>
      <t xml:space="preserve"> of Sub-station area including supply of labour and T&amp;P
Providing, neatly dressing up and levelling of substation area including switchyard area to a required level as decided by the Engineer in Charge, the work includes removal, clearing of the entire area from vegetation, trees,  bushes, uprooting of plants and disposal of surplus earth and unusable material from the site by means of any mechanical transport, if required as per direction of the Project In charge, with all labours, tools, tackles and plants complete as per approved drawing and specification. This also includes excavation in all type of soils or rocks, back filling and disposal of excess earth or rocks to make the area to a level for construction as per scope and as per approved drawing and specification.</t>
    </r>
  </si>
  <si>
    <r>
      <t xml:space="preserve">CUTTING </t>
    </r>
    <r>
      <rPr>
        <sz val="12"/>
        <color indexed="8"/>
        <rFont val="Tahoma"/>
        <family val="2"/>
      </rPr>
      <t>of substation area and utilising the usable soil for filling and compaction and disposing the unsuable soil from site</t>
    </r>
  </si>
  <si>
    <r>
      <t>FILLING</t>
    </r>
    <r>
      <rPr>
        <sz val="12"/>
        <rFont val="Tahoma"/>
        <family val="2"/>
      </rPr>
      <t xml:space="preserve">  of substation area with borrowed earth with  </t>
    </r>
    <r>
      <rPr>
        <sz val="12"/>
        <color indexed="8"/>
        <rFont val="Tahoma"/>
        <family val="2"/>
      </rPr>
      <t>supply of all labour,T &amp; P.</t>
    </r>
  </si>
  <si>
    <t>Foundations for capping,tie beam &amp; pedestal etc. : Design, engineering, supply of all labour, material and constructionof PCC, RCC footings of any depth, pedestal including  concreting, cement, excluding reinforcement steel, shuttering, grouting, underpinning and back filling of foundations etc complete for the  switchyard gantry/ portal /column structures and equipment support  as per the technical  specification and approved drawings &amp; disposal of excess earth as per the direction of Engineer In charge.</t>
  </si>
  <si>
    <t>Excavation for following type of soil and rocks (including shoring where required) and back filling (back filling shall be done in layers of 500mm sprinkling of water and compaction thereafter and disposed of excess quantity of excavated soil at suitable place after back filling), including supply of sand, all T&amp;P, labour as required as per instruction of Engineer Incharge.</t>
  </si>
  <si>
    <t>mtr</t>
  </si>
  <si>
    <r>
      <rPr>
        <b/>
        <sz val="11"/>
        <rFont val="Tahoma"/>
        <family val="2"/>
      </rPr>
      <t>Cable Trenches:</t>
    </r>
    <r>
      <rPr>
        <sz val="11"/>
        <rFont val="Tahoma"/>
        <family val="2"/>
      </rPr>
      <t xml:space="preserve"> Design, engineering, and construction of RCC  cable trenches and all associated works for cable trench and cable trench crossings as per technical specifications and approved drawings  and as per direction of the Engineer in Charge including supply of all labour, T&amp;P, materials. 
(1) This also includes excavation in all types of soil or rocks,back filling,and disposal of excess earth as per the direction of Engineer In charge. 
(2) Design, Engineering, Providing  and laying of plain cement concrete (PCC 1:3:6) of grade M10 with approved quality coarse aggregates (Nominal size 12mm to 20mm) , fine aggregates, cement  in column and equipment foundation as blind layer inclusive of labour charges for concrete mixing &amp; curing. This includes supply of all labourers, T&amp;P and dewatering wherever required as per Technical specification and instruction of Engineer In charge.
(3) Open cast foundation for the cable trench with RCC: 1:1.5:3 (Grade M-20 Nominal mixing),including supply of Labour all materials like MS Rod(FE 500),Cement, coarse and fine aggregates,shuttering,cutting,bending,binding of M.S.Rod including supply of binding wire proper curing of the foundations/concrete and T&amp;P  in line with the Specification and as per direction of Engineer in Charge.
(4) Fly ash brickwork with  Fly ash brick ,plastering (!:6 Ratio) &amp; curing, wherever required including the supply of labour,material, cement, etc.
                                                                  </t>
    </r>
  </si>
  <si>
    <t xml:space="preserve">(5)Supply,fabrication &amp; Fixing  of MS Angle(G.I) for cable tray support (as per specification). The cable tray support frame shall be pre fabricated GI angle as per requirement and to be welded with the plate fixed on the trench wall for better rigidity. The plate (6mm) fixed on the wall are also to be welded with the MS rods provided for the trench wall before concreting. 
(6) Precast  of RCC covers (1:1.5:3) and its fixing on the cable trench as per spec and instruction of Engg. In Charge.
(7) CABLE TRENCHES INSIDE THE CONTROL ROOM SHALL BE COVERED WITH M.S CHEQUERED PLATE(Duly painted as per instruction of Engg in charge) INCLUDING STANDARD  SUPPORT STAND {HD Galvanised (M.S JOIST ,CHANNEL,ANGLE)}.           </t>
  </si>
  <si>
    <r>
      <t xml:space="preserve">132 KV FEEDER PROTECTION PANEL: </t>
    </r>
    <r>
      <rPr>
        <b/>
        <sz val="11"/>
        <color theme="1"/>
        <rFont val="Tahoma"/>
        <family val="2"/>
      </rPr>
      <t>1 feeder in one panel</t>
    </r>
    <r>
      <rPr>
        <sz val="11"/>
        <color theme="1"/>
        <rFont val="Tahoma"/>
        <family val="2"/>
      </rPr>
      <t xml:space="preserve">                                                                       Numerical Distance Protection relay, Backup relay, BCU and other auxiliary relays as per requirement compliant to IEC 61850-ED-2 protocol with PRP on FO. Power supply 220V DC. TNC for CB and PBs for Isolators shall be provided additionally.</t>
    </r>
  </si>
  <si>
    <t>FIRE FIGHTING SYSTEM (ONE EACH TYPE AS PER LIST BELOW)</t>
  </si>
  <si>
    <t>26.1.1</t>
  </si>
  <si>
    <t>26.1.2</t>
  </si>
  <si>
    <t>26.1.3</t>
  </si>
  <si>
    <t>26.1.4</t>
  </si>
  <si>
    <t>26.1.5</t>
  </si>
  <si>
    <t>26.1.6</t>
  </si>
  <si>
    <t>26.1.7</t>
  </si>
  <si>
    <t>26.1.8</t>
  </si>
  <si>
    <t>26.1.9</t>
  </si>
  <si>
    <t>26.1.10</t>
  </si>
  <si>
    <t>26.1.11</t>
  </si>
  <si>
    <t>26.2.1</t>
  </si>
  <si>
    <t>26.2.2</t>
  </si>
  <si>
    <t>26.2.3</t>
  </si>
  <si>
    <t>26.2.4</t>
  </si>
  <si>
    <t>Name of of Works: Construction of 132KV LILO on one circuit of line from one circuit of 132KV Turumunga-Dhenkikote D/C line to 132/33KV Grid S/s, Palaspanga along with 02Nos. 132KV Bays at 132/33KV Grid S/s, Palaspanga.</t>
  </si>
  <si>
    <t>132 KV Switchyard Clamp &amp; Connectors (compression type)</t>
  </si>
  <si>
    <t>CD 24-25-SAS-14</t>
  </si>
  <si>
    <t>CD 24-25-SAS-15</t>
  </si>
  <si>
    <t>CD 24-25-SAS-17</t>
  </si>
  <si>
    <t>CD 24-25-SAS-18</t>
  </si>
  <si>
    <t>CD 24-25-SAS-19</t>
  </si>
  <si>
    <t>CD 24-25-SAS-21</t>
  </si>
  <si>
    <t>CD 24-25-SAS-22</t>
  </si>
  <si>
    <t>25.1.1</t>
  </si>
  <si>
    <t>25.1.2</t>
  </si>
  <si>
    <t>25.1.3</t>
  </si>
  <si>
    <t>25.1.4</t>
  </si>
  <si>
    <t>25.1.5</t>
  </si>
  <si>
    <t>25.1.6</t>
  </si>
  <si>
    <t>25.1.7</t>
  </si>
  <si>
    <t>25.1.8</t>
  </si>
  <si>
    <r>
      <rPr>
        <b/>
        <sz val="9"/>
        <rFont val="Arial"/>
        <family val="2"/>
      </rPr>
      <t xml:space="preserve">SUBSTATION AUTOMATION SYSTEM: </t>
    </r>
    <r>
      <rPr>
        <sz val="9"/>
        <rFont val="Arial"/>
        <family val="2"/>
      </rPr>
      <t>Erection  of the following 132KV level consisting of panels, Bay Control Unit, DP relays, Numerical O/C &amp; E/F relays,DC supervision relays, Trip Circuit supervision, Trip relay, Test block, Differential with REF, Overflux, High impedance REF, Numerical O/C &amp; E/F relay, Transformer trouble relay etc. Station level consisting of Industrial computer with accessories, PC with accessories, laser printer, UPS, GPS system &amp; numerical Bay Control unit etc.</t>
    </r>
  </si>
  <si>
    <t>20.1.1</t>
  </si>
  <si>
    <t>20.1.2</t>
  </si>
  <si>
    <t>20.1.3</t>
  </si>
  <si>
    <t>20.1.4</t>
  </si>
  <si>
    <t>20.1.5</t>
  </si>
  <si>
    <t>20.1.6</t>
  </si>
  <si>
    <t>20.1.7</t>
  </si>
  <si>
    <t>20.1.8</t>
  </si>
  <si>
    <t>Supply of  the following  Anti fog type Porceain Disc Insulators as per the technical specification for ACSR Panther Equivalent</t>
  </si>
  <si>
    <t>13.1.1</t>
  </si>
  <si>
    <t>13.1.2</t>
  </si>
  <si>
    <t>13.2.1</t>
  </si>
  <si>
    <t>13.2.2</t>
  </si>
  <si>
    <t xml:space="preserve">Supply of  the following  Anti fog type Porceain Disc Insulators as per the technical specification for ACSR Panther </t>
  </si>
  <si>
    <t>CD 24-25 Line sl.61</t>
  </si>
  <si>
    <t>CD 24-25 Line sl.62</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</si>
</sst>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8" formatCode="&quot;₹&quot;\ #,##0.00;[Red]&quot;₹&quot;\ \-#,##0.00"/>
    <numFmt numFmtId="43" formatCode="_ * #,##0.00_ ;_ * \-#,##0.00_ ;_ * &quot;-&quot;??_ ;_ @_ "/>
    <numFmt numFmtId="164" formatCode="0.000"/>
    <numFmt numFmtId="165" formatCode="&quot; $&quot;#,##0.00\ ;&quot; $(&quot;#,##0.00\);&quot; $-&quot;#\ ;@\ "/>
    <numFmt numFmtId="166" formatCode="_(\$* #,##0.00_);_(\$* \(#,##0.00\);_(\$* \-??_);_(@_)"/>
    <numFmt numFmtId="167" formatCode="&quot;₹&quot;\ #,##0.00"/>
    <numFmt numFmtId="168" formatCode="#,##0.00\ ;&quot; (&quot;#,##0.00\);&quot; -&quot;#\ ;@\ "/>
    <numFmt numFmtId="169" formatCode="0.0"/>
    <numFmt numFmtId="170" formatCode="mm/dd/yy"/>
  </numFmts>
  <fonts count="75" x14ac:knownFonts="1">
    <font>
      <sz val="11"/>
      <color theme="1"/>
      <name val="Calibri"/>
      <family val="2"/>
      <scheme val="minor"/>
    </font>
    <font>
      <b/>
      <sz val="11"/>
      <color theme="1"/>
      <name val="Calibri"/>
      <family val="2"/>
      <scheme val="minor"/>
    </font>
    <font>
      <sz val="10"/>
      <color indexed="8"/>
      <name val="Arial"/>
      <family val="2"/>
    </font>
    <font>
      <sz val="11"/>
      <color indexed="8"/>
      <name val="Calibri"/>
      <family val="2"/>
    </font>
    <font>
      <sz val="10"/>
      <name val="Arial"/>
      <family val="2"/>
    </font>
    <font>
      <sz val="10"/>
      <name val="Calibri"/>
      <family val="2"/>
      <scheme val="minor"/>
    </font>
    <font>
      <sz val="10"/>
      <color indexed="8"/>
      <name val="Calibri"/>
      <family val="2"/>
      <scheme val="minor"/>
    </font>
    <font>
      <sz val="10"/>
      <color theme="1"/>
      <name val="Calibri"/>
      <family val="2"/>
      <scheme val="minor"/>
    </font>
    <font>
      <vertAlign val="subscript"/>
      <sz val="10"/>
      <name val="Calibri"/>
      <family val="2"/>
      <scheme val="minor"/>
    </font>
    <font>
      <vertAlign val="superscript"/>
      <sz val="10"/>
      <name val="Calibri"/>
      <family val="2"/>
      <scheme val="minor"/>
    </font>
    <font>
      <sz val="11"/>
      <color theme="1"/>
      <name val="Calibri"/>
      <family val="2"/>
      <scheme val="minor"/>
    </font>
    <font>
      <b/>
      <sz val="12"/>
      <color theme="1"/>
      <name val="Calibri"/>
      <family val="2"/>
      <scheme val="minor"/>
    </font>
    <font>
      <sz val="9"/>
      <name val="Calibri"/>
      <family val="2"/>
      <scheme val="minor"/>
    </font>
    <font>
      <sz val="11"/>
      <color rgb="FFFF0000"/>
      <name val="Calibri"/>
      <family val="2"/>
      <scheme val="minor"/>
    </font>
    <font>
      <b/>
      <sz val="9"/>
      <name val="Times New Roman"/>
      <family val="1"/>
    </font>
    <font>
      <b/>
      <sz val="9"/>
      <name val="Arial"/>
      <family val="2"/>
    </font>
    <font>
      <b/>
      <sz val="9"/>
      <color theme="1"/>
      <name val="Times New Roman"/>
      <family val="1"/>
    </font>
    <font>
      <sz val="9"/>
      <name val="Arial"/>
      <family val="2"/>
    </font>
    <font>
      <b/>
      <u/>
      <sz val="12"/>
      <name val="Arial"/>
      <family val="2"/>
    </font>
    <font>
      <b/>
      <sz val="11"/>
      <name val="Arial"/>
      <family val="2"/>
    </font>
    <font>
      <b/>
      <sz val="10"/>
      <color indexed="8"/>
      <name val="Calibri"/>
      <family val="2"/>
      <scheme val="minor"/>
    </font>
    <font>
      <sz val="9"/>
      <color indexed="8"/>
      <name val="Arial"/>
      <family val="2"/>
    </font>
    <font>
      <b/>
      <sz val="10"/>
      <color theme="1"/>
      <name val="Calibri"/>
      <family val="2"/>
      <scheme val="minor"/>
    </font>
    <font>
      <b/>
      <sz val="9"/>
      <color theme="1"/>
      <name val="Arial"/>
      <family val="2"/>
    </font>
    <font>
      <sz val="9"/>
      <color theme="1"/>
      <name val="Arial"/>
      <family val="2"/>
    </font>
    <font>
      <sz val="9"/>
      <color rgb="FFFF0000"/>
      <name val="Arial"/>
      <family val="2"/>
    </font>
    <font>
      <sz val="9"/>
      <color theme="1"/>
      <name val="Calibri"/>
      <family val="2"/>
      <scheme val="minor"/>
    </font>
    <font>
      <sz val="8"/>
      <name val="Calibri"/>
      <family val="2"/>
      <scheme val="minor"/>
    </font>
    <font>
      <b/>
      <sz val="10"/>
      <name val="Arial"/>
      <family val="2"/>
    </font>
    <font>
      <b/>
      <u/>
      <sz val="14"/>
      <name val="Arial"/>
      <family val="2"/>
    </font>
    <font>
      <b/>
      <u/>
      <sz val="16"/>
      <name val="Arial"/>
      <family val="2"/>
    </font>
    <font>
      <b/>
      <sz val="12"/>
      <name val="Arial"/>
      <family val="2"/>
    </font>
    <font>
      <sz val="11"/>
      <name val="Arial"/>
      <family val="2"/>
    </font>
    <font>
      <b/>
      <sz val="8"/>
      <name val="Arial"/>
      <family val="2"/>
    </font>
    <font>
      <sz val="8"/>
      <color theme="1"/>
      <name val="Calibri"/>
      <family val="2"/>
      <scheme val="minor"/>
    </font>
    <font>
      <sz val="8"/>
      <name val="Arial"/>
      <family val="2"/>
    </font>
    <font>
      <b/>
      <sz val="9"/>
      <color theme="4" tint="0.39994506668294322"/>
      <name val="Arial"/>
      <family val="2"/>
    </font>
    <font>
      <sz val="8"/>
      <color indexed="8"/>
      <name val="Arial"/>
      <family val="2"/>
    </font>
    <font>
      <sz val="8"/>
      <color theme="1"/>
      <name val="Tahoma"/>
      <family val="2"/>
    </font>
    <font>
      <b/>
      <sz val="8"/>
      <color theme="1"/>
      <name val="Tahoma"/>
      <family val="2"/>
    </font>
    <font>
      <sz val="9"/>
      <color theme="1"/>
      <name val="Calibri"/>
      <family val="2"/>
      <scheme val="minor"/>
    </font>
    <font>
      <b/>
      <sz val="14"/>
      <name val="Arial"/>
      <family val="2"/>
    </font>
    <font>
      <sz val="10"/>
      <color theme="1"/>
      <name val="Arial"/>
      <family val="2"/>
    </font>
    <font>
      <sz val="10.5"/>
      <name val="Arial"/>
      <family val="2"/>
    </font>
    <font>
      <sz val="10"/>
      <color rgb="FFFF0000"/>
      <name val="Arial"/>
      <family val="2"/>
    </font>
    <font>
      <b/>
      <sz val="11"/>
      <name val="Tahoma"/>
      <family val="2"/>
    </font>
    <font>
      <sz val="10"/>
      <name val="Rockwell"/>
      <family val="1"/>
    </font>
    <font>
      <sz val="11"/>
      <color theme="1"/>
      <name val="Rockwell"/>
      <family val="1"/>
    </font>
    <font>
      <sz val="11"/>
      <name val="Tahoma"/>
      <family val="2"/>
    </font>
    <font>
      <sz val="11"/>
      <color rgb="FFFF0000"/>
      <name val="Tahoma"/>
      <family val="2"/>
    </font>
    <font>
      <b/>
      <sz val="16"/>
      <name val="Arial"/>
      <family val="2"/>
    </font>
    <font>
      <sz val="11"/>
      <color theme="1"/>
      <name val="Arial"/>
      <family val="2"/>
    </font>
    <font>
      <b/>
      <sz val="11"/>
      <color theme="1"/>
      <name val="Arial"/>
      <family val="2"/>
    </font>
    <font>
      <b/>
      <u/>
      <sz val="18"/>
      <name val="Arial"/>
      <family val="2"/>
    </font>
    <font>
      <b/>
      <sz val="11"/>
      <color theme="1"/>
      <name val="Tahoma"/>
      <family val="2"/>
    </font>
    <font>
      <sz val="11"/>
      <color theme="1"/>
      <name val="Tahoma"/>
      <family val="2"/>
    </font>
    <font>
      <sz val="11"/>
      <color indexed="8"/>
      <name val="Tahoma"/>
      <family val="2"/>
    </font>
    <font>
      <b/>
      <sz val="11"/>
      <color indexed="8"/>
      <name val="Tahoma"/>
      <family val="2"/>
    </font>
    <font>
      <b/>
      <sz val="11"/>
      <color theme="4" tint="0.39994506668294322"/>
      <name val="Tahoma"/>
      <family val="2"/>
    </font>
    <font>
      <vertAlign val="superscript"/>
      <sz val="11"/>
      <name val="Tahoma"/>
      <family val="2"/>
    </font>
    <font>
      <vertAlign val="subscript"/>
      <sz val="11"/>
      <name val="Tahoma"/>
      <family val="2"/>
    </font>
    <font>
      <sz val="9"/>
      <color indexed="81"/>
      <name val="Tahoma"/>
      <family val="2"/>
    </font>
    <font>
      <b/>
      <sz val="9"/>
      <color indexed="81"/>
      <name val="Tahoma"/>
      <family val="2"/>
    </font>
    <font>
      <sz val="12"/>
      <name val="Tahoma"/>
      <family val="2"/>
    </font>
    <font>
      <b/>
      <sz val="12"/>
      <name val="Tahoma"/>
      <family val="2"/>
    </font>
    <font>
      <b/>
      <sz val="11"/>
      <color theme="4" tint="0.39997558519241921"/>
      <name val="Tahoma"/>
      <family val="2"/>
    </font>
    <font>
      <b/>
      <sz val="11"/>
      <color theme="4" tint="0.39991454817346722"/>
      <name val="Tahoma"/>
      <family val="2"/>
    </font>
    <font>
      <b/>
      <sz val="18"/>
      <name val="Tahoma"/>
      <family val="2"/>
    </font>
    <font>
      <strike/>
      <sz val="11"/>
      <color rgb="FFFF0000"/>
      <name val="Tahoma"/>
      <family val="2"/>
    </font>
    <font>
      <strike/>
      <sz val="11"/>
      <name val="Tahoma"/>
      <family val="2"/>
    </font>
    <font>
      <i/>
      <sz val="11"/>
      <name val="Tahoma"/>
      <family val="2"/>
    </font>
    <font>
      <b/>
      <sz val="20"/>
      <name val="Arial"/>
      <family val="2"/>
    </font>
    <font>
      <sz val="12"/>
      <color indexed="8"/>
      <name val="Tahoma"/>
      <family val="2"/>
    </font>
    <font>
      <u/>
      <sz val="11"/>
      <color theme="10"/>
      <name val="Calibri"/>
      <family val="2"/>
    </font>
    <font>
      <b/>
      <sz val="14"/>
      <color theme="1"/>
      <name val="Calibri"/>
      <family val="2"/>
      <scheme val="minor"/>
    </font>
  </fonts>
  <fills count="21">
    <fill>
      <patternFill patternType="none"/>
    </fill>
    <fill>
      <patternFill patternType="gray125"/>
    </fill>
    <fill>
      <patternFill patternType="solid">
        <fgColor indexed="9"/>
        <bgColor indexed="26"/>
      </patternFill>
    </fill>
    <fill>
      <patternFill patternType="solid">
        <fgColor theme="0"/>
        <bgColor indexed="64"/>
      </patternFill>
    </fill>
    <fill>
      <patternFill patternType="solid">
        <fgColor theme="0"/>
        <bgColor indexed="26"/>
      </patternFill>
    </fill>
    <fill>
      <patternFill patternType="solid">
        <fgColor indexed="9"/>
        <bgColor indexed="27"/>
      </patternFill>
    </fill>
    <fill>
      <patternFill patternType="solid">
        <fgColor theme="0"/>
        <bgColor indexed="55"/>
      </patternFill>
    </fill>
    <fill>
      <patternFill patternType="solid">
        <fgColor rgb="FFFFFF00"/>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4" tint="0.79998168889431442"/>
        <bgColor indexed="26"/>
      </patternFill>
    </fill>
    <fill>
      <patternFill patternType="solid">
        <fgColor theme="4" tint="0.79998168889431442"/>
        <bgColor indexed="27"/>
      </patternFill>
    </fill>
    <fill>
      <patternFill patternType="solid">
        <fgColor theme="4" tint="0.79998168889431442"/>
        <bgColor indexed="55"/>
      </patternFill>
    </fill>
    <fill>
      <patternFill patternType="solid">
        <fgColor theme="0"/>
        <bgColor indexed="31"/>
      </patternFill>
    </fill>
    <fill>
      <patternFill patternType="solid">
        <fgColor indexed="22"/>
        <bgColor indexed="31"/>
      </patternFill>
    </fill>
    <fill>
      <patternFill patternType="solid">
        <fgColor rgb="FFFFFFFF"/>
        <bgColor rgb="FFFFFFCC"/>
      </patternFill>
    </fill>
    <fill>
      <patternFill patternType="solid">
        <fgColor theme="8" tint="0.79998168889431442"/>
        <bgColor indexed="64"/>
      </patternFill>
    </fill>
    <fill>
      <patternFill patternType="solid">
        <fgColor rgb="FF00B0F0"/>
        <bgColor indexed="64"/>
      </patternFill>
    </fill>
    <fill>
      <patternFill patternType="solid">
        <fgColor theme="0" tint="-0.14999847407452621"/>
        <bgColor indexed="64"/>
      </patternFill>
    </fill>
    <fill>
      <patternFill patternType="solid">
        <fgColor theme="0" tint="-0.14999847407452621"/>
        <bgColor indexed="31"/>
      </patternFill>
    </fill>
    <fill>
      <patternFill patternType="solid">
        <fgColor theme="0" tint="-0.14999847407452621"/>
        <bgColor indexed="26"/>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8"/>
      </left>
      <right style="thin">
        <color indexed="8"/>
      </right>
      <top style="thin">
        <color indexed="8"/>
      </top>
      <bottom style="thin">
        <color indexed="8"/>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top/>
      <bottom/>
      <diagonal/>
    </border>
    <border>
      <left style="thin">
        <color indexed="64"/>
      </left>
      <right/>
      <top style="thin">
        <color auto="1"/>
      </top>
      <bottom/>
      <diagonal/>
    </border>
    <border>
      <left style="thin">
        <color indexed="8"/>
      </left>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8"/>
      </left>
      <right/>
      <top style="thin">
        <color indexed="8"/>
      </top>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8"/>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diagonal/>
    </border>
    <border>
      <left style="thin">
        <color auto="1"/>
      </left>
      <right style="thin">
        <color auto="1"/>
      </right>
      <top style="thin">
        <color auto="1"/>
      </top>
      <bottom/>
      <diagonal/>
    </border>
    <border>
      <left style="thin">
        <color indexed="8"/>
      </left>
      <right/>
      <top style="thin">
        <color indexed="8"/>
      </top>
      <bottom/>
      <diagonal/>
    </border>
    <border>
      <left/>
      <right/>
      <top style="thin">
        <color indexed="8"/>
      </top>
      <bottom/>
      <diagonal/>
    </border>
    <border>
      <left/>
      <right style="thin">
        <color indexed="64"/>
      </right>
      <top/>
      <bottom style="thin">
        <color indexed="64"/>
      </bottom>
      <diagonal/>
    </border>
    <border>
      <left/>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s>
  <cellStyleXfs count="16">
    <xf numFmtId="0" fontId="0" fillId="0" borderId="0"/>
    <xf numFmtId="0" fontId="2" fillId="0" borderId="0"/>
    <xf numFmtId="0" fontId="4" fillId="0" borderId="0"/>
    <xf numFmtId="165" fontId="4" fillId="0" borderId="0" applyFill="0" applyBorder="0" applyAlignment="0" applyProtection="0"/>
    <xf numFmtId="0" fontId="4" fillId="0" borderId="0"/>
    <xf numFmtId="43" fontId="10" fillId="0" borderId="0" applyFont="0" applyFill="0" applyBorder="0" applyAlignment="0" applyProtection="0"/>
    <xf numFmtId="0" fontId="4" fillId="0" borderId="0"/>
    <xf numFmtId="0" fontId="4" fillId="0" borderId="0"/>
    <xf numFmtId="0" fontId="4" fillId="0" borderId="0"/>
    <xf numFmtId="166" fontId="4" fillId="0" borderId="0" applyFill="0" applyBorder="0" applyAlignment="0" applyProtection="0"/>
    <xf numFmtId="0" fontId="4" fillId="0" borderId="0"/>
    <xf numFmtId="0" fontId="4" fillId="0" borderId="0"/>
    <xf numFmtId="0" fontId="4" fillId="0" borderId="0"/>
    <xf numFmtId="0" fontId="4" fillId="0" borderId="0"/>
    <xf numFmtId="0" fontId="4" fillId="0" borderId="0"/>
    <xf numFmtId="0" fontId="73" fillId="0" borderId="0" applyNumberFormat="0" applyFill="0" applyBorder="0" applyAlignment="0" applyProtection="0">
      <alignment vertical="top"/>
      <protection locked="0"/>
    </xf>
  </cellStyleXfs>
  <cellXfs count="847">
    <xf numFmtId="0" fontId="0" fillId="0" borderId="0" xfId="0"/>
    <xf numFmtId="0" fontId="6" fillId="2" borderId="1" xfId="2" applyFont="1" applyFill="1" applyBorder="1" applyAlignment="1">
      <alignment horizontal="justify" wrapText="1"/>
    </xf>
    <xf numFmtId="0" fontId="5" fillId="3" borderId="1" xfId="2" applyFont="1" applyFill="1" applyBorder="1" applyAlignment="1">
      <alignment wrapText="1"/>
    </xf>
    <xf numFmtId="0" fontId="5" fillId="3" borderId="1" xfId="2" applyFont="1" applyFill="1" applyBorder="1" applyAlignment="1">
      <alignment horizontal="justify" wrapText="1"/>
    </xf>
    <xf numFmtId="0" fontId="5" fillId="4" borderId="1" xfId="2" applyFont="1" applyFill="1" applyBorder="1" applyAlignment="1">
      <alignment horizontal="justify" wrapText="1"/>
    </xf>
    <xf numFmtId="0" fontId="7" fillId="3" borderId="1" xfId="0" applyFont="1" applyFill="1" applyBorder="1" applyAlignment="1">
      <alignment wrapText="1"/>
    </xf>
    <xf numFmtId="0" fontId="5" fillId="0" borderId="1" xfId="2" applyFont="1" applyBorder="1" applyAlignment="1">
      <alignment horizontal="justify" wrapText="1"/>
    </xf>
    <xf numFmtId="0" fontId="5" fillId="5" borderId="1" xfId="2" applyFont="1" applyFill="1" applyBorder="1" applyAlignment="1">
      <alignment horizontal="justify" wrapText="1"/>
    </xf>
    <xf numFmtId="164" fontId="7" fillId="3" borderId="1" xfId="2" applyNumberFormat="1" applyFont="1" applyFill="1" applyBorder="1" applyAlignment="1">
      <alignment horizontal="center" vertical="center" wrapText="1"/>
    </xf>
    <xf numFmtId="0" fontId="7" fillId="0" borderId="1" xfId="2" applyFont="1" applyBorder="1" applyAlignment="1">
      <alignment horizontal="left" vertical="center" wrapText="1"/>
    </xf>
    <xf numFmtId="0" fontId="7" fillId="3" borderId="1" xfId="2" applyFont="1" applyFill="1" applyBorder="1" applyAlignment="1">
      <alignment horizontal="center" vertical="center" wrapText="1"/>
    </xf>
    <xf numFmtId="1" fontId="7" fillId="3" borderId="1" xfId="2" applyNumberFormat="1" applyFont="1" applyFill="1" applyBorder="1" applyAlignment="1">
      <alignment horizontal="center" vertical="center" wrapText="1"/>
    </xf>
    <xf numFmtId="0" fontId="7" fillId="4" borderId="1" xfId="2" applyFont="1" applyFill="1" applyBorder="1" applyAlignment="1">
      <alignment horizontal="center" vertical="top" wrapText="1"/>
    </xf>
    <xf numFmtId="0" fontId="5" fillId="4" borderId="1" xfId="4" applyFont="1" applyFill="1" applyBorder="1" applyAlignment="1">
      <alignment horizontal="center" vertical="center" wrapText="1"/>
    </xf>
    <xf numFmtId="0" fontId="6" fillId="0" borderId="1" xfId="2" applyFont="1" applyBorder="1" applyAlignment="1">
      <alignment horizontal="center" vertical="center" wrapText="1"/>
    </xf>
    <xf numFmtId="0" fontId="5" fillId="2" borderId="1" xfId="2" applyFont="1" applyFill="1" applyBorder="1" applyAlignment="1">
      <alignment horizontal="justify" wrapText="1"/>
    </xf>
    <xf numFmtId="0" fontId="6" fillId="3" borderId="1" xfId="2" applyFont="1" applyFill="1" applyBorder="1" applyAlignment="1">
      <alignment horizontal="center" vertical="center" wrapText="1"/>
    </xf>
    <xf numFmtId="165" fontId="6" fillId="2" borderId="1" xfId="3" applyFont="1" applyFill="1" applyBorder="1" applyAlignment="1" applyProtection="1">
      <alignment horizontal="center" vertical="center" wrapText="1"/>
    </xf>
    <xf numFmtId="0" fontId="5" fillId="3" borderId="1" xfId="2" applyFont="1" applyFill="1" applyBorder="1" applyAlignment="1">
      <alignment horizontal="center" vertical="center" wrapText="1"/>
    </xf>
    <xf numFmtId="0" fontId="5" fillId="4" borderId="1" xfId="2" applyFont="1" applyFill="1" applyBorder="1" applyAlignment="1">
      <alignment horizontal="center" vertical="center" wrapText="1"/>
    </xf>
    <xf numFmtId="0" fontId="7" fillId="0" borderId="1" xfId="0" applyFont="1" applyBorder="1" applyAlignment="1">
      <alignment wrapText="1"/>
    </xf>
    <xf numFmtId="0" fontId="5" fillId="2" borderId="1" xfId="2" applyFont="1" applyFill="1" applyBorder="1" applyAlignment="1">
      <alignment horizontal="center" vertical="center" wrapText="1"/>
    </xf>
    <xf numFmtId="165" fontId="6" fillId="3" borderId="1" xfId="3" applyFont="1" applyFill="1" applyBorder="1" applyAlignment="1" applyProtection="1">
      <alignment horizontal="center" vertical="center" wrapText="1"/>
    </xf>
    <xf numFmtId="0" fontId="5" fillId="0" borderId="1" xfId="2" applyFont="1" applyBorder="1" applyAlignment="1">
      <alignment horizontal="center" vertical="center" wrapText="1"/>
    </xf>
    <xf numFmtId="0" fontId="1" fillId="0" borderId="1" xfId="0" applyFont="1" applyBorder="1" applyAlignment="1">
      <alignment horizontal="center"/>
    </xf>
    <xf numFmtId="0" fontId="0" fillId="0" borderId="1" xfId="0" applyBorder="1" applyAlignment="1">
      <alignment horizontal="center"/>
    </xf>
    <xf numFmtId="0" fontId="0" fillId="0" borderId="0" xfId="0" applyAlignment="1">
      <alignment horizontal="center"/>
    </xf>
    <xf numFmtId="165" fontId="6" fillId="6" borderId="1" xfId="3" applyFont="1" applyFill="1" applyBorder="1" applyAlignment="1" applyProtection="1">
      <alignment horizontal="center" vertical="center" wrapText="1"/>
    </xf>
    <xf numFmtId="0" fontId="0" fillId="0" borderId="1" xfId="0" applyBorder="1" applyAlignment="1">
      <alignment horizontal="center" vertical="center"/>
    </xf>
    <xf numFmtId="43" fontId="0" fillId="0" borderId="1" xfId="5" applyFont="1" applyBorder="1" applyAlignment="1">
      <alignment horizontal="center" vertical="center"/>
    </xf>
    <xf numFmtId="0" fontId="3" fillId="0" borderId="1" xfId="1" applyFont="1" applyBorder="1" applyAlignment="1">
      <alignment horizontal="center" vertical="center" wrapText="1"/>
    </xf>
    <xf numFmtId="0" fontId="5" fillId="0" borderId="1" xfId="2" applyFont="1" applyBorder="1" applyAlignment="1">
      <alignment horizontal="justify" vertical="center" wrapText="1"/>
    </xf>
    <xf numFmtId="0" fontId="5" fillId="3" borderId="1" xfId="2" applyFont="1" applyFill="1" applyBorder="1" applyAlignment="1">
      <alignment horizontal="justify" vertical="center" wrapText="1"/>
    </xf>
    <xf numFmtId="0" fontId="5" fillId="0" borderId="1" xfId="2" applyFont="1" applyBorder="1" applyAlignment="1">
      <alignment vertical="top" wrapText="1"/>
    </xf>
    <xf numFmtId="0" fontId="0" fillId="0" borderId="0" xfId="0" applyAlignment="1">
      <alignment vertical="center"/>
    </xf>
    <xf numFmtId="43" fontId="0" fillId="0" borderId="0" xfId="0" applyNumberFormat="1"/>
    <xf numFmtId="43" fontId="1" fillId="0" borderId="1" xfId="5" applyFont="1" applyFill="1" applyBorder="1" applyAlignment="1">
      <alignment horizontal="right" vertical="center"/>
    </xf>
    <xf numFmtId="43" fontId="7" fillId="3" borderId="1" xfId="2" applyNumberFormat="1" applyFont="1" applyFill="1" applyBorder="1" applyAlignment="1">
      <alignment horizontal="center" vertical="center" wrapText="1"/>
    </xf>
    <xf numFmtId="0" fontId="1" fillId="0" borderId="1" xfId="0" applyFont="1" applyBorder="1"/>
    <xf numFmtId="0" fontId="1" fillId="0" borderId="5" xfId="0" applyFont="1" applyBorder="1" applyAlignment="1">
      <alignment horizontal="center" vertical="center"/>
    </xf>
    <xf numFmtId="0" fontId="14" fillId="0" borderId="1" xfId="2" applyFont="1" applyBorder="1" applyAlignment="1">
      <alignment horizontal="center" vertical="center" wrapText="1"/>
    </xf>
    <xf numFmtId="0" fontId="15" fillId="0" borderId="1" xfId="2" applyFont="1" applyBorder="1" applyAlignment="1">
      <alignment horizontal="center" vertical="center" wrapText="1"/>
    </xf>
    <xf numFmtId="0" fontId="16" fillId="0" borderId="5" xfId="2" applyFont="1" applyBorder="1" applyAlignment="1">
      <alignment horizontal="left" vertical="center" textRotation="90"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4" xfId="0" applyFont="1" applyBorder="1" applyAlignment="1">
      <alignment horizontal="center" vertical="center" wrapText="1"/>
    </xf>
    <xf numFmtId="0" fontId="1" fillId="0" borderId="5" xfId="0" applyFont="1" applyBorder="1" applyAlignment="1">
      <alignment horizontal="left" vertical="center"/>
    </xf>
    <xf numFmtId="0" fontId="20" fillId="2" borderId="1" xfId="2" applyFont="1" applyFill="1" applyBorder="1" applyAlignment="1">
      <alignment horizontal="justify" wrapText="1"/>
    </xf>
    <xf numFmtId="0" fontId="15" fillId="0" borderId="1" xfId="2" applyFont="1" applyBorder="1" applyAlignment="1">
      <alignment horizontal="justify" wrapText="1"/>
    </xf>
    <xf numFmtId="0" fontId="15" fillId="5" borderId="1" xfId="2" applyFont="1" applyFill="1" applyBorder="1" applyAlignment="1">
      <alignment horizontal="justify" wrapText="1"/>
    </xf>
    <xf numFmtId="0" fontId="22" fillId="0" borderId="1" xfId="2" applyFont="1" applyBorder="1" applyAlignment="1">
      <alignment horizontal="left" vertical="center" wrapText="1"/>
    </xf>
    <xf numFmtId="0" fontId="23" fillId="0" borderId="1" xfId="0" applyFont="1" applyBorder="1" applyAlignment="1">
      <alignment horizontal="left"/>
    </xf>
    <xf numFmtId="0" fontId="15" fillId="0" borderId="3" xfId="2" applyFont="1" applyBorder="1" applyAlignment="1">
      <alignment horizontal="left" wrapText="1"/>
    </xf>
    <xf numFmtId="0" fontId="24" fillId="0" borderId="0" xfId="0" applyFont="1"/>
    <xf numFmtId="0" fontId="17" fillId="0" borderId="0" xfId="8" applyFont="1"/>
    <xf numFmtId="0" fontId="15" fillId="0" borderId="0" xfId="8" applyFont="1"/>
    <xf numFmtId="0" fontId="25" fillId="0" borderId="0" xfId="0" applyFont="1"/>
    <xf numFmtId="0" fontId="26" fillId="0" borderId="0" xfId="0" applyFont="1" applyAlignment="1">
      <alignment horizontal="center"/>
    </xf>
    <xf numFmtId="0" fontId="26" fillId="0" borderId="0" xfId="0" applyFont="1"/>
    <xf numFmtId="0" fontId="17" fillId="0" borderId="0" xfId="8" applyFont="1" applyAlignment="1">
      <alignment horizontal="center" vertical="center"/>
    </xf>
    <xf numFmtId="0" fontId="13" fillId="0" borderId="0" xfId="0" applyFont="1"/>
    <xf numFmtId="0" fontId="15" fillId="3" borderId="1" xfId="2" applyFont="1" applyFill="1" applyBorder="1" applyAlignment="1">
      <alignment horizontal="justify" wrapText="1"/>
    </xf>
    <xf numFmtId="43" fontId="21" fillId="3" borderId="1" xfId="5" applyFont="1" applyFill="1" applyBorder="1" applyAlignment="1">
      <alignment horizontal="right" vertical="center" wrapText="1"/>
    </xf>
    <xf numFmtId="43" fontId="17" fillId="0" borderId="1" xfId="5" applyFont="1" applyFill="1" applyBorder="1" applyAlignment="1">
      <alignment horizontal="center" vertical="center" wrapText="1"/>
    </xf>
    <xf numFmtId="43" fontId="21" fillId="3" borderId="1" xfId="5" applyFont="1" applyFill="1" applyBorder="1" applyAlignment="1">
      <alignment horizontal="center" vertical="center" wrapText="1"/>
    </xf>
    <xf numFmtId="0" fontId="17" fillId="4" borderId="8" xfId="4" applyFont="1" applyFill="1" applyBorder="1" applyAlignment="1">
      <alignment horizontal="center" vertical="center" wrapText="1"/>
    </xf>
    <xf numFmtId="0" fontId="17" fillId="0" borderId="0" xfId="2" applyFont="1" applyAlignment="1">
      <alignment horizontal="justify" vertical="top" wrapText="1"/>
    </xf>
    <xf numFmtId="0" fontId="1" fillId="0" borderId="0" xfId="0" applyFont="1" applyAlignment="1">
      <alignment horizontal="center"/>
    </xf>
    <xf numFmtId="43" fontId="1" fillId="0" borderId="0" xfId="0" applyNumberFormat="1" applyFont="1" applyAlignment="1">
      <alignment horizontal="center"/>
    </xf>
    <xf numFmtId="0" fontId="28" fillId="0" borderId="1" xfId="11" applyFont="1" applyBorder="1" applyAlignment="1">
      <alignment horizontal="center"/>
    </xf>
    <xf numFmtId="0" fontId="4" fillId="0" borderId="1" xfId="11" applyBorder="1" applyAlignment="1">
      <alignment horizontal="center" vertical="center"/>
    </xf>
    <xf numFmtId="0" fontId="28" fillId="0" borderId="1" xfId="11" applyFont="1" applyBorder="1" applyAlignment="1">
      <alignment horizontal="center" vertical="center" wrapText="1"/>
    </xf>
    <xf numFmtId="4" fontId="28" fillId="2" borderId="1" xfId="11" applyNumberFormat="1" applyFont="1" applyFill="1" applyBorder="1" applyAlignment="1">
      <alignment horizontal="center" vertical="center"/>
    </xf>
    <xf numFmtId="4" fontId="4" fillId="0" borderId="1" xfId="11" applyNumberFormat="1" applyBorder="1" applyAlignment="1">
      <alignment horizontal="center" vertical="center"/>
    </xf>
    <xf numFmtId="4" fontId="28" fillId="0" borderId="1" xfId="11" applyNumberFormat="1" applyFont="1" applyBorder="1" applyAlignment="1">
      <alignment horizontal="center" vertical="center"/>
    </xf>
    <xf numFmtId="0" fontId="28" fillId="0" borderId="1" xfId="11" applyFont="1" applyBorder="1" applyAlignment="1">
      <alignment horizontal="center" vertical="center"/>
    </xf>
    <xf numFmtId="167" fontId="28" fillId="0" borderId="1" xfId="11" applyNumberFormat="1" applyFont="1" applyBorder="1" applyAlignment="1">
      <alignment horizontal="center" vertical="center"/>
    </xf>
    <xf numFmtId="0" fontId="4" fillId="0" borderId="0" xfId="11" applyAlignment="1">
      <alignment horizontal="center" vertical="center" wrapText="1"/>
    </xf>
    <xf numFmtId="0" fontId="32" fillId="0" borderId="0" xfId="8" applyFont="1" applyAlignment="1">
      <alignment horizontal="center" vertical="center"/>
    </xf>
    <xf numFmtId="43" fontId="21" fillId="3" borderId="12" xfId="5" applyFont="1" applyFill="1" applyBorder="1" applyAlignment="1">
      <alignment horizontal="center" vertical="center" wrapText="1"/>
    </xf>
    <xf numFmtId="0" fontId="26" fillId="0" borderId="12" xfId="0" applyFont="1" applyBorder="1" applyAlignment="1">
      <alignment horizontal="center" vertical="center"/>
    </xf>
    <xf numFmtId="0" fontId="33" fillId="0" borderId="12" xfId="2" applyFont="1" applyBorder="1" applyAlignment="1">
      <alignment horizontal="center" vertical="center" wrapText="1"/>
    </xf>
    <xf numFmtId="0" fontId="34" fillId="0" borderId="12" xfId="0" applyFont="1" applyBorder="1" applyAlignment="1">
      <alignment horizontal="center" vertical="center" wrapText="1"/>
    </xf>
    <xf numFmtId="0" fontId="34" fillId="3" borderId="12" xfId="0" applyFont="1" applyFill="1" applyBorder="1" applyAlignment="1">
      <alignment horizontal="center" vertical="center" wrapText="1"/>
    </xf>
    <xf numFmtId="43" fontId="21" fillId="3" borderId="13" xfId="5" applyFont="1" applyFill="1" applyBorder="1" applyAlignment="1">
      <alignment horizontal="center" vertical="center" wrapText="1"/>
    </xf>
    <xf numFmtId="43" fontId="21" fillId="3" borderId="13" xfId="5" applyFont="1" applyFill="1" applyBorder="1" applyAlignment="1">
      <alignment horizontal="right" vertical="center" wrapText="1"/>
    </xf>
    <xf numFmtId="0" fontId="34" fillId="3" borderId="13" xfId="0" applyFont="1" applyFill="1" applyBorder="1" applyAlignment="1">
      <alignment horizontal="center" vertical="center" wrapText="1"/>
    </xf>
    <xf numFmtId="0" fontId="0" fillId="0" borderId="13" xfId="0" applyBorder="1"/>
    <xf numFmtId="0" fontId="26" fillId="0" borderId="13" xfId="0" applyFont="1" applyBorder="1" applyAlignment="1">
      <alignment horizontal="center" vertical="center"/>
    </xf>
    <xf numFmtId="0" fontId="34" fillId="0" borderId="13" xfId="0" applyFont="1" applyBorder="1" applyAlignment="1">
      <alignment horizontal="center" vertical="center" wrapText="1"/>
    </xf>
    <xf numFmtId="43" fontId="17" fillId="3" borderId="13" xfId="5" applyFont="1" applyFill="1" applyBorder="1" applyAlignment="1">
      <alignment horizontal="center" vertical="center" wrapText="1"/>
    </xf>
    <xf numFmtId="0" fontId="3" fillId="0" borderId="13" xfId="1" applyFont="1" applyBorder="1" applyAlignment="1">
      <alignment horizontal="center" vertical="center" wrapText="1"/>
    </xf>
    <xf numFmtId="0" fontId="6" fillId="0" borderId="13" xfId="2" applyFont="1" applyBorder="1" applyAlignment="1">
      <alignment horizontal="center" vertical="center" wrapText="1"/>
    </xf>
    <xf numFmtId="43" fontId="0" fillId="0" borderId="13" xfId="5" applyFont="1" applyBorder="1" applyAlignment="1">
      <alignment horizontal="center" vertical="center"/>
    </xf>
    <xf numFmtId="43" fontId="7" fillId="3" borderId="13" xfId="2" applyNumberFormat="1" applyFont="1" applyFill="1" applyBorder="1" applyAlignment="1">
      <alignment horizontal="center" vertical="center" wrapText="1"/>
    </xf>
    <xf numFmtId="0" fontId="21" fillId="0" borderId="13" xfId="2" applyFont="1" applyBorder="1" applyAlignment="1">
      <alignment horizontal="center" vertical="top" wrapText="1"/>
    </xf>
    <xf numFmtId="0" fontId="35" fillId="0" borderId="13" xfId="2" applyFont="1" applyBorder="1" applyAlignment="1">
      <alignment horizontal="justify" wrapText="1"/>
    </xf>
    <xf numFmtId="0" fontId="21" fillId="0" borderId="13" xfId="2" applyFont="1" applyBorder="1" applyAlignment="1">
      <alignment horizontal="center" vertical="center" wrapText="1"/>
    </xf>
    <xf numFmtId="0" fontId="24" fillId="3" borderId="13" xfId="2" applyFont="1" applyFill="1" applyBorder="1" applyAlignment="1">
      <alignment horizontal="center" vertical="center" wrapText="1"/>
    </xf>
    <xf numFmtId="0" fontId="36" fillId="4" borderId="8" xfId="4" applyFont="1" applyFill="1" applyBorder="1" applyAlignment="1">
      <alignment vertical="center" wrapText="1"/>
    </xf>
    <xf numFmtId="0" fontId="36" fillId="4" borderId="16" xfId="4" applyFont="1" applyFill="1" applyBorder="1" applyAlignment="1">
      <alignment vertical="center" wrapText="1"/>
    </xf>
    <xf numFmtId="0" fontId="26" fillId="0" borderId="12" xfId="0" applyFont="1" applyBorder="1" applyAlignment="1">
      <alignment horizontal="center"/>
    </xf>
    <xf numFmtId="0" fontId="21" fillId="0" borderId="12" xfId="2" applyFont="1" applyBorder="1" applyAlignment="1">
      <alignment horizontal="center" vertical="top" wrapText="1"/>
    </xf>
    <xf numFmtId="0" fontId="35" fillId="0" borderId="12" xfId="2" applyFont="1" applyBorder="1" applyAlignment="1">
      <alignment horizontal="justify" wrapText="1"/>
    </xf>
    <xf numFmtId="0" fontId="21" fillId="0" borderId="12" xfId="2" applyFont="1" applyBorder="1" applyAlignment="1">
      <alignment horizontal="center" vertical="center" wrapText="1"/>
    </xf>
    <xf numFmtId="0" fontId="24" fillId="3" borderId="12" xfId="2" applyFont="1" applyFill="1" applyBorder="1" applyAlignment="1">
      <alignment horizontal="center" vertical="center" wrapText="1"/>
    </xf>
    <xf numFmtId="0" fontId="36" fillId="4" borderId="17" xfId="4" applyFont="1" applyFill="1" applyBorder="1" applyAlignment="1">
      <alignment vertical="center" wrapText="1"/>
    </xf>
    <xf numFmtId="0" fontId="36" fillId="4" borderId="18" xfId="4" applyFont="1" applyFill="1" applyBorder="1" applyAlignment="1">
      <alignment vertical="center" wrapText="1"/>
    </xf>
    <xf numFmtId="0" fontId="26" fillId="0" borderId="19" xfId="0" applyFont="1" applyBorder="1" applyAlignment="1">
      <alignment horizontal="center"/>
    </xf>
    <xf numFmtId="0" fontId="21" fillId="0" borderId="19" xfId="2" applyFont="1" applyBorder="1" applyAlignment="1">
      <alignment horizontal="center" vertical="top" wrapText="1"/>
    </xf>
    <xf numFmtId="0" fontId="35" fillId="0" borderId="19" xfId="2" applyFont="1" applyBorder="1" applyAlignment="1">
      <alignment horizontal="justify" wrapText="1"/>
    </xf>
    <xf numFmtId="0" fontId="23" fillId="4" borderId="17" xfId="4" applyFont="1" applyFill="1" applyBorder="1" applyAlignment="1">
      <alignment vertical="center" wrapText="1"/>
    </xf>
    <xf numFmtId="0" fontId="21" fillId="3" borderId="19" xfId="2" applyFont="1" applyFill="1" applyBorder="1" applyAlignment="1">
      <alignment horizontal="center" vertical="center" wrapText="1"/>
    </xf>
    <xf numFmtId="0" fontId="24" fillId="3" borderId="19" xfId="2" applyFont="1" applyFill="1" applyBorder="1" applyAlignment="1">
      <alignment horizontal="center" vertical="center" wrapText="1"/>
    </xf>
    <xf numFmtId="0" fontId="3" fillId="0" borderId="19" xfId="1" applyFont="1" applyBorder="1" applyAlignment="1">
      <alignment horizontal="center" vertical="center" wrapText="1"/>
    </xf>
    <xf numFmtId="0" fontId="6" fillId="0" borderId="19" xfId="2" applyFont="1" applyBorder="1" applyAlignment="1">
      <alignment horizontal="center" vertical="center" wrapText="1"/>
    </xf>
    <xf numFmtId="164" fontId="7" fillId="3" borderId="19" xfId="2" applyNumberFormat="1" applyFont="1" applyFill="1" applyBorder="1" applyAlignment="1">
      <alignment horizontal="center" vertical="center" wrapText="1"/>
    </xf>
    <xf numFmtId="43" fontId="21" fillId="3" borderId="19" xfId="5" applyFont="1" applyFill="1" applyBorder="1" applyAlignment="1">
      <alignment horizontal="right" vertical="center" wrapText="1"/>
    </xf>
    <xf numFmtId="43" fontId="21" fillId="3" borderId="19" xfId="5" applyFont="1" applyFill="1" applyBorder="1" applyAlignment="1">
      <alignment horizontal="center" vertical="center" wrapText="1"/>
    </xf>
    <xf numFmtId="43" fontId="7" fillId="3" borderId="19" xfId="2" applyNumberFormat="1" applyFont="1" applyFill="1" applyBorder="1" applyAlignment="1">
      <alignment horizontal="center" vertical="center" wrapText="1"/>
    </xf>
    <xf numFmtId="0" fontId="0" fillId="0" borderId="0" xfId="0" applyAlignment="1">
      <alignment horizontal="center" wrapText="1"/>
    </xf>
    <xf numFmtId="0" fontId="21" fillId="0" borderId="19" xfId="2" applyFont="1" applyBorder="1" applyAlignment="1">
      <alignment horizontal="center" vertical="center" wrapText="1"/>
    </xf>
    <xf numFmtId="2" fontId="21" fillId="0" borderId="19" xfId="2" applyNumberFormat="1" applyFont="1" applyBorder="1" applyAlignment="1">
      <alignment horizontal="center" vertical="top" wrapText="1"/>
    </xf>
    <xf numFmtId="0" fontId="36" fillId="4" borderId="21" xfId="4" applyFont="1" applyFill="1" applyBorder="1" applyAlignment="1">
      <alignment vertical="center" wrapText="1"/>
    </xf>
    <xf numFmtId="0" fontId="36" fillId="4" borderId="0" xfId="4" applyFont="1" applyFill="1" applyAlignment="1">
      <alignment vertical="center" wrapText="1"/>
    </xf>
    <xf numFmtId="0" fontId="36" fillId="4" borderId="22" xfId="4" applyFont="1" applyFill="1" applyBorder="1" applyAlignment="1">
      <alignment vertical="center" wrapText="1"/>
    </xf>
    <xf numFmtId="0" fontId="26" fillId="0" borderId="13" xfId="0" applyFont="1" applyBorder="1" applyAlignment="1">
      <alignment horizontal="center"/>
    </xf>
    <xf numFmtId="164" fontId="24" fillId="3" borderId="13" xfId="2" applyNumberFormat="1" applyFont="1" applyFill="1" applyBorder="1" applyAlignment="1">
      <alignment horizontal="center" vertical="center" wrapText="1"/>
    </xf>
    <xf numFmtId="0" fontId="17" fillId="0" borderId="13" xfId="2" applyFont="1" applyBorder="1" applyAlignment="1">
      <alignment horizontal="center" vertical="center" wrapText="1"/>
    </xf>
    <xf numFmtId="43" fontId="17" fillId="0" borderId="13" xfId="5" applyFont="1" applyFill="1" applyBorder="1" applyAlignment="1">
      <alignment horizontal="center" vertical="center" wrapText="1"/>
    </xf>
    <xf numFmtId="0" fontId="12" fillId="0" borderId="13" xfId="0" applyFont="1" applyBorder="1" applyAlignment="1">
      <alignment horizontal="center" vertical="center"/>
    </xf>
    <xf numFmtId="0" fontId="17" fillId="3" borderId="13" xfId="2" applyFont="1" applyFill="1" applyBorder="1" applyAlignment="1">
      <alignment horizontal="center" vertical="center" wrapText="1"/>
    </xf>
    <xf numFmtId="0" fontId="26" fillId="0" borderId="0" xfId="0" applyFont="1" applyAlignment="1">
      <alignment wrapText="1"/>
    </xf>
    <xf numFmtId="0" fontId="12" fillId="3" borderId="13" xfId="0" applyFont="1" applyFill="1" applyBorder="1" applyAlignment="1">
      <alignment horizontal="center" vertical="center"/>
    </xf>
    <xf numFmtId="0" fontId="24" fillId="0" borderId="13" xfId="2" applyFont="1" applyBorder="1" applyAlignment="1">
      <alignment horizontal="left" vertical="center" wrapText="1"/>
    </xf>
    <xf numFmtId="43" fontId="24" fillId="3" borderId="13" xfId="5" applyFont="1" applyFill="1" applyBorder="1" applyAlignment="1">
      <alignment horizontal="center" vertical="center" wrapText="1"/>
    </xf>
    <xf numFmtId="0" fontId="26" fillId="3" borderId="13" xfId="0" applyFont="1" applyFill="1" applyBorder="1" applyAlignment="1">
      <alignment horizontal="center" vertical="center" wrapText="1"/>
    </xf>
    <xf numFmtId="0" fontId="35" fillId="0" borderId="13" xfId="2" applyFont="1" applyBorder="1" applyAlignment="1">
      <alignment horizontal="justify" vertical="center" wrapText="1"/>
    </xf>
    <xf numFmtId="165" fontId="21" fillId="3" borderId="13" xfId="3" applyFont="1" applyFill="1" applyBorder="1" applyAlignment="1" applyProtection="1">
      <alignment horizontal="center" vertical="center" wrapText="1"/>
    </xf>
    <xf numFmtId="43" fontId="17" fillId="3" borderId="13" xfId="5" applyFont="1" applyFill="1" applyBorder="1" applyAlignment="1" applyProtection="1">
      <alignment horizontal="center" vertical="center" wrapText="1"/>
    </xf>
    <xf numFmtId="0" fontId="26" fillId="0" borderId="13" xfId="0" applyFont="1" applyBorder="1" applyAlignment="1">
      <alignment horizontal="center" vertical="center" wrapText="1"/>
    </xf>
    <xf numFmtId="0" fontId="35" fillId="3" borderId="13" xfId="0" applyFont="1" applyFill="1" applyBorder="1" applyAlignment="1">
      <alignment horizontal="justify" vertical="center" wrapText="1"/>
    </xf>
    <xf numFmtId="49" fontId="35" fillId="3" borderId="13" xfId="0" applyNumberFormat="1" applyFont="1" applyFill="1" applyBorder="1" applyAlignment="1">
      <alignment horizontal="center" vertical="center" wrapText="1"/>
    </xf>
    <xf numFmtId="0" fontId="35" fillId="3" borderId="13" xfId="0" applyFont="1" applyFill="1" applyBorder="1" applyAlignment="1">
      <alignment horizontal="center" vertical="center" wrapText="1"/>
    </xf>
    <xf numFmtId="43" fontId="37" fillId="3" borderId="13" xfId="5" applyFont="1" applyFill="1" applyBorder="1" applyAlignment="1">
      <alignment horizontal="center" vertical="center" wrapText="1"/>
    </xf>
    <xf numFmtId="0" fontId="35" fillId="0" borderId="13" xfId="0" applyFont="1" applyBorder="1" applyAlignment="1">
      <alignment horizontal="center" vertical="center" wrapText="1"/>
    </xf>
    <xf numFmtId="0" fontId="33" fillId="3" borderId="13" xfId="0" applyFont="1" applyFill="1" applyBorder="1" applyAlignment="1">
      <alignment horizontal="justify" vertical="center" wrapText="1"/>
    </xf>
    <xf numFmtId="164" fontId="7" fillId="3" borderId="13" xfId="2" applyNumberFormat="1" applyFont="1" applyFill="1" applyBorder="1" applyAlignment="1">
      <alignment horizontal="center" vertical="center" wrapText="1"/>
    </xf>
    <xf numFmtId="0" fontId="3" fillId="7" borderId="1" xfId="1" applyFont="1" applyFill="1" applyBorder="1" applyAlignment="1">
      <alignment horizontal="center" vertical="center" wrapText="1"/>
    </xf>
    <xf numFmtId="0" fontId="7" fillId="7" borderId="1" xfId="2" applyFont="1" applyFill="1" applyBorder="1" applyAlignment="1">
      <alignment wrapText="1"/>
    </xf>
    <xf numFmtId="0" fontId="7" fillId="7" borderId="1" xfId="2" applyFont="1" applyFill="1" applyBorder="1" applyAlignment="1">
      <alignment horizontal="center" vertical="center" wrapText="1"/>
    </xf>
    <xf numFmtId="0" fontId="24" fillId="7" borderId="13" xfId="2" applyFont="1" applyFill="1" applyBorder="1" applyAlignment="1">
      <alignment horizontal="center" vertical="center" wrapText="1"/>
    </xf>
    <xf numFmtId="43" fontId="21" fillId="7" borderId="1" xfId="5" applyFont="1" applyFill="1" applyBorder="1" applyAlignment="1">
      <alignment horizontal="center" vertical="center" wrapText="1"/>
    </xf>
    <xf numFmtId="43" fontId="7" fillId="7" borderId="1" xfId="2" applyNumberFormat="1" applyFont="1" applyFill="1" applyBorder="1" applyAlignment="1">
      <alignment horizontal="center" vertical="center" wrapText="1"/>
    </xf>
    <xf numFmtId="0" fontId="26" fillId="7" borderId="0" xfId="0" applyFont="1" applyFill="1" applyAlignment="1">
      <alignment wrapText="1"/>
    </xf>
    <xf numFmtId="0" fontId="0" fillId="7" borderId="0" xfId="0" applyFill="1"/>
    <xf numFmtId="0" fontId="21" fillId="7" borderId="13" xfId="2" applyFont="1" applyFill="1" applyBorder="1" applyAlignment="1">
      <alignment horizontal="center" vertical="center" wrapText="1"/>
    </xf>
    <xf numFmtId="0" fontId="35" fillId="7" borderId="13" xfId="0" applyFont="1" applyFill="1" applyBorder="1" applyAlignment="1">
      <alignment horizontal="justify" vertical="center" wrapText="1"/>
    </xf>
    <xf numFmtId="49" fontId="35" fillId="7" borderId="13" xfId="0" applyNumberFormat="1" applyFont="1" applyFill="1" applyBorder="1" applyAlignment="1">
      <alignment horizontal="center" vertical="center" wrapText="1"/>
    </xf>
    <xf numFmtId="0" fontId="35" fillId="7" borderId="13" xfId="0" applyFont="1" applyFill="1" applyBorder="1" applyAlignment="1">
      <alignment horizontal="center" vertical="center" wrapText="1"/>
    </xf>
    <xf numFmtId="43" fontId="24" fillId="7" borderId="13" xfId="5" applyFont="1" applyFill="1" applyBorder="1" applyAlignment="1">
      <alignment horizontal="center" vertical="center" wrapText="1"/>
    </xf>
    <xf numFmtId="43" fontId="37" fillId="7" borderId="13" xfId="5" applyFont="1" applyFill="1" applyBorder="1" applyAlignment="1">
      <alignment horizontal="center" vertical="center" wrapText="1"/>
    </xf>
    <xf numFmtId="43" fontId="17" fillId="7" borderId="13" xfId="5" applyFont="1" applyFill="1" applyBorder="1" applyAlignment="1" applyProtection="1">
      <alignment horizontal="center" vertical="center" wrapText="1"/>
    </xf>
    <xf numFmtId="0" fontId="26" fillId="7" borderId="13" xfId="0" applyFont="1" applyFill="1" applyBorder="1" applyAlignment="1">
      <alignment horizontal="center" vertical="center" wrapText="1"/>
    </xf>
    <xf numFmtId="0" fontId="26" fillId="7" borderId="0" xfId="0" applyFont="1" applyFill="1"/>
    <xf numFmtId="43" fontId="21" fillId="7" borderId="13" xfId="5" applyFont="1" applyFill="1" applyBorder="1" applyAlignment="1">
      <alignment horizontal="center" vertical="center" wrapText="1"/>
    </xf>
    <xf numFmtId="0" fontId="33" fillId="7" borderId="13" xfId="0" applyFont="1" applyFill="1" applyBorder="1" applyAlignment="1">
      <alignment horizontal="justify" vertical="center" wrapText="1"/>
    </xf>
    <xf numFmtId="0" fontId="38" fillId="0" borderId="13" xfId="0" applyFont="1" applyBorder="1" applyAlignment="1">
      <alignment horizontal="justify" vertical="center" wrapText="1"/>
    </xf>
    <xf numFmtId="0" fontId="26" fillId="3" borderId="0" xfId="0" applyFont="1" applyFill="1"/>
    <xf numFmtId="0" fontId="11" fillId="0" borderId="23" xfId="0" applyFont="1" applyBorder="1" applyAlignment="1">
      <alignment horizontal="center" vertical="center" wrapText="1"/>
    </xf>
    <xf numFmtId="43" fontId="40" fillId="0" borderId="0" xfId="5" applyFont="1"/>
    <xf numFmtId="0" fontId="40" fillId="0" borderId="0" xfId="0" applyFont="1"/>
    <xf numFmtId="0" fontId="43" fillId="2" borderId="0" xfId="0" applyFont="1" applyFill="1"/>
    <xf numFmtId="0" fontId="43" fillId="4" borderId="0" xfId="0" applyFont="1" applyFill="1"/>
    <xf numFmtId="0" fontId="0" fillId="3" borderId="0" xfId="0" applyFill="1"/>
    <xf numFmtId="0" fontId="17" fillId="4" borderId="6" xfId="4" applyFont="1" applyFill="1" applyBorder="1" applyAlignment="1">
      <alignment horizontal="justify" vertical="center" wrapText="1"/>
    </xf>
    <xf numFmtId="0" fontId="17" fillId="4" borderId="0" xfId="4" applyFont="1" applyFill="1" applyAlignment="1">
      <alignment horizontal="center" vertical="center" wrapText="1"/>
    </xf>
    <xf numFmtId="0" fontId="17" fillId="3" borderId="6" xfId="0" applyFont="1" applyFill="1" applyBorder="1" applyAlignment="1">
      <alignment horizontal="center" vertical="center"/>
    </xf>
    <xf numFmtId="2" fontId="24" fillId="3" borderId="6" xfId="0" applyNumberFormat="1" applyFont="1" applyFill="1" applyBorder="1" applyAlignment="1">
      <alignment horizontal="center" vertical="center"/>
    </xf>
    <xf numFmtId="0" fontId="51" fillId="0" borderId="0" xfId="0" applyFont="1" applyAlignment="1">
      <alignment horizontal="center" vertical="center"/>
    </xf>
    <xf numFmtId="0" fontId="42" fillId="0" borderId="24" xfId="0" applyFont="1" applyBorder="1" applyAlignment="1">
      <alignment horizontal="center" vertical="center" wrapText="1"/>
    </xf>
    <xf numFmtId="0" fontId="51" fillId="0" borderId="24" xfId="0" applyFont="1" applyBorder="1" applyAlignment="1">
      <alignment horizontal="center" vertical="center"/>
    </xf>
    <xf numFmtId="164" fontId="51" fillId="0" borderId="24" xfId="0" applyNumberFormat="1" applyFont="1" applyBorder="1" applyAlignment="1">
      <alignment horizontal="right" vertical="center"/>
    </xf>
    <xf numFmtId="0" fontId="51" fillId="0" borderId="24" xfId="0" applyFont="1" applyBorder="1" applyAlignment="1">
      <alignment horizontal="right" vertical="center"/>
    </xf>
    <xf numFmtId="0" fontId="51" fillId="16" borderId="24" xfId="0" applyFont="1" applyFill="1" applyBorder="1" applyAlignment="1">
      <alignment horizontal="center" vertical="center"/>
    </xf>
    <xf numFmtId="164" fontId="51" fillId="16" borderId="24" xfId="0" applyNumberFormat="1" applyFont="1" applyFill="1" applyBorder="1" applyAlignment="1">
      <alignment horizontal="right" vertical="center"/>
    </xf>
    <xf numFmtId="0" fontId="51" fillId="16" borderId="24" xfId="0" applyFont="1" applyFill="1" applyBorder="1" applyAlignment="1">
      <alignment horizontal="right" vertical="center"/>
    </xf>
    <xf numFmtId="0" fontId="52" fillId="0" borderId="24" xfId="0" applyFont="1" applyBorder="1" applyAlignment="1">
      <alignment horizontal="center" vertical="center"/>
    </xf>
    <xf numFmtId="0" fontId="52" fillId="0" borderId="24" xfId="0" applyFont="1" applyBorder="1" applyAlignment="1">
      <alignment horizontal="right" vertical="center"/>
    </xf>
    <xf numFmtId="164" fontId="52" fillId="0" borderId="24" xfId="0" applyNumberFormat="1" applyFont="1" applyBorder="1" applyAlignment="1">
      <alignment horizontal="right" vertical="center"/>
    </xf>
    <xf numFmtId="164" fontId="52" fillId="0" borderId="24" xfId="0" applyNumberFormat="1" applyFont="1" applyBorder="1" applyAlignment="1">
      <alignment horizontal="center" vertical="center"/>
    </xf>
    <xf numFmtId="0" fontId="50" fillId="0" borderId="0" xfId="8" applyFont="1" applyAlignment="1">
      <alignment horizontal="center"/>
    </xf>
    <xf numFmtId="0" fontId="4" fillId="0" borderId="0" xfId="8"/>
    <xf numFmtId="0" fontId="28" fillId="0" borderId="24" xfId="8" applyFont="1" applyBorder="1"/>
    <xf numFmtId="0" fontId="28" fillId="0" borderId="24" xfId="8" applyFont="1" applyBorder="1" applyAlignment="1">
      <alignment horizontal="center"/>
    </xf>
    <xf numFmtId="0" fontId="4" fillId="0" borderId="24" xfId="8" applyBorder="1" applyAlignment="1">
      <alignment horizontal="center" vertical="center"/>
    </xf>
    <xf numFmtId="8" fontId="4" fillId="0" borderId="24" xfId="8" applyNumberFormat="1" applyBorder="1" applyAlignment="1">
      <alignment horizontal="center" vertical="center"/>
    </xf>
    <xf numFmtId="167" fontId="28" fillId="0" borderId="24" xfId="8" applyNumberFormat="1" applyFont="1" applyBorder="1" applyAlignment="1">
      <alignment horizontal="center" vertical="center"/>
    </xf>
    <xf numFmtId="0" fontId="28" fillId="0" borderId="24" xfId="11" applyFont="1" applyBorder="1" applyAlignment="1">
      <alignment horizontal="center" vertical="center"/>
    </xf>
    <xf numFmtId="0" fontId="4" fillId="0" borderId="24" xfId="11" applyBorder="1" applyAlignment="1">
      <alignment horizontal="center" vertical="center"/>
    </xf>
    <xf numFmtId="0" fontId="28" fillId="0" borderId="24" xfId="11" applyFont="1" applyBorder="1" applyAlignment="1">
      <alignment horizontal="center" vertical="center" wrapText="1"/>
    </xf>
    <xf numFmtId="4" fontId="28" fillId="2" borderId="24" xfId="11" applyNumberFormat="1" applyFont="1" applyFill="1" applyBorder="1" applyAlignment="1">
      <alignment horizontal="center" vertical="center"/>
    </xf>
    <xf numFmtId="4" fontId="4" fillId="0" borderId="24" xfId="11" applyNumberFormat="1" applyBorder="1" applyAlignment="1">
      <alignment horizontal="center" vertical="center"/>
    </xf>
    <xf numFmtId="4" fontId="28" fillId="0" borderId="24" xfId="11" applyNumberFormat="1" applyFont="1" applyBorder="1" applyAlignment="1">
      <alignment horizontal="center" vertical="center"/>
    </xf>
    <xf numFmtId="4" fontId="4" fillId="0" borderId="32" xfId="11" applyNumberFormat="1" applyBorder="1" applyAlignment="1">
      <alignment horizontal="center" vertical="center"/>
    </xf>
    <xf numFmtId="0" fontId="28" fillId="0" borderId="32" xfId="11" applyFont="1" applyBorder="1" applyAlignment="1">
      <alignment horizontal="left" vertical="top" wrapText="1"/>
    </xf>
    <xf numFmtId="0" fontId="45" fillId="0" borderId="19" xfId="0" applyFont="1" applyBorder="1" applyAlignment="1">
      <alignment horizontal="justify" vertical="top" wrapText="1"/>
    </xf>
    <xf numFmtId="0" fontId="48" fillId="0" borderId="19" xfId="0" applyFont="1" applyBorder="1" applyAlignment="1">
      <alignment horizontal="center" vertical="top" wrapText="1"/>
    </xf>
    <xf numFmtId="49" fontId="45" fillId="0" borderId="19" xfId="0" applyNumberFormat="1" applyFont="1" applyBorder="1" applyAlignment="1">
      <alignment horizontal="justify" vertical="top" wrapText="1"/>
    </xf>
    <xf numFmtId="165" fontId="45" fillId="0" borderId="19" xfId="3" applyFont="1" applyBorder="1" applyAlignment="1" applyProtection="1">
      <alignment horizontal="center" vertical="center"/>
    </xf>
    <xf numFmtId="165" fontId="48" fillId="18" borderId="19" xfId="3" applyFont="1" applyFill="1" applyBorder="1" applyAlignment="1" applyProtection="1">
      <alignment horizontal="center" vertical="center"/>
    </xf>
    <xf numFmtId="0" fontId="48" fillId="0" borderId="19" xfId="0" applyFont="1" applyBorder="1" applyAlignment="1">
      <alignment vertical="top" wrapText="1"/>
    </xf>
    <xf numFmtId="0" fontId="48" fillId="0" borderId="19" xfId="0" applyFont="1" applyBorder="1" applyAlignment="1">
      <alignment horizontal="center" vertical="center" wrapText="1"/>
    </xf>
    <xf numFmtId="0" fontId="45" fillId="0" borderId="19" xfId="0" applyFont="1" applyBorder="1" applyAlignment="1">
      <alignment vertical="top" wrapText="1"/>
    </xf>
    <xf numFmtId="0" fontId="48" fillId="18" borderId="19" xfId="0" applyFont="1" applyFill="1" applyBorder="1" applyAlignment="1">
      <alignment vertical="top" wrapText="1"/>
    </xf>
    <xf numFmtId="0" fontId="48" fillId="18" borderId="19" xfId="0" applyFont="1" applyFill="1" applyBorder="1" applyAlignment="1">
      <alignment horizontal="center" vertical="center" wrapText="1"/>
    </xf>
    <xf numFmtId="0" fontId="48" fillId="3" borderId="19" xfId="0" applyFont="1" applyFill="1" applyBorder="1" applyAlignment="1">
      <alignment horizontal="center" vertical="top" wrapText="1"/>
    </xf>
    <xf numFmtId="0" fontId="48" fillId="18" borderId="19" xfId="0" applyFont="1" applyFill="1" applyBorder="1" applyAlignment="1">
      <alignment horizontal="center" vertical="top" wrapText="1"/>
    </xf>
    <xf numFmtId="0" fontId="54" fillId="0" borderId="19" xfId="0" applyFont="1" applyBorder="1" applyAlignment="1">
      <alignment horizontal="center" vertical="center"/>
    </xf>
    <xf numFmtId="0" fontId="55" fillId="0" borderId="19" xfId="0" applyFont="1" applyBorder="1"/>
    <xf numFmtId="0" fontId="54" fillId="9" borderId="19" xfId="0" applyFont="1" applyFill="1" applyBorder="1" applyAlignment="1">
      <alignment horizontal="center" vertical="center"/>
    </xf>
    <xf numFmtId="0" fontId="54" fillId="9" borderId="19" xfId="0" applyFont="1" applyFill="1" applyBorder="1" applyAlignment="1">
      <alignment horizontal="left" vertical="center"/>
    </xf>
    <xf numFmtId="0" fontId="55" fillId="9" borderId="19" xfId="0" applyFont="1" applyFill="1" applyBorder="1"/>
    <xf numFmtId="0" fontId="55" fillId="9" borderId="19" xfId="0" applyFont="1" applyFill="1" applyBorder="1" applyAlignment="1">
      <alignment horizontal="center"/>
    </xf>
    <xf numFmtId="43" fontId="55" fillId="9" borderId="19" xfId="5" applyFont="1" applyFill="1" applyBorder="1" applyAlignment="1">
      <alignment horizontal="center" vertical="center"/>
    </xf>
    <xf numFmtId="0" fontId="55" fillId="9" borderId="19" xfId="0" applyFont="1" applyFill="1" applyBorder="1" applyAlignment="1">
      <alignment horizontal="center" wrapText="1"/>
    </xf>
    <xf numFmtId="43" fontId="55" fillId="0" borderId="19" xfId="5" applyFont="1" applyBorder="1" applyAlignment="1">
      <alignment horizontal="center" vertical="center"/>
    </xf>
    <xf numFmtId="43" fontId="55" fillId="8" borderId="19" xfId="5" applyFont="1" applyFill="1" applyBorder="1" applyAlignment="1">
      <alignment horizontal="center" vertical="center"/>
    </xf>
    <xf numFmtId="0" fontId="55" fillId="8" borderId="19" xfId="0" applyFont="1" applyFill="1" applyBorder="1"/>
    <xf numFmtId="0" fontId="54" fillId="0" borderId="19" xfId="0" applyFont="1" applyBorder="1" applyAlignment="1">
      <alignment horizontal="center"/>
    </xf>
    <xf numFmtId="0" fontId="45" fillId="0" borderId="19" xfId="2" applyFont="1" applyBorder="1" applyAlignment="1">
      <alignment horizontal="center" vertical="center" wrapText="1"/>
    </xf>
    <xf numFmtId="0" fontId="54" fillId="0" borderId="19" xfId="2" applyFont="1" applyBorder="1" applyAlignment="1">
      <alignment horizontal="left" vertical="center" textRotation="90" wrapText="1"/>
    </xf>
    <xf numFmtId="0" fontId="55" fillId="0" borderId="19" xfId="0" applyFont="1" applyBorder="1" applyAlignment="1">
      <alignment horizontal="center" vertical="center"/>
    </xf>
    <xf numFmtId="0" fontId="48" fillId="0" borderId="19" xfId="2" applyFont="1" applyBorder="1" applyAlignment="1">
      <alignment horizontal="justify" wrapText="1"/>
    </xf>
    <xf numFmtId="0" fontId="56" fillId="0" borderId="19" xfId="2" applyFont="1" applyBorder="1" applyAlignment="1">
      <alignment horizontal="center" vertical="center" wrapText="1"/>
    </xf>
    <xf numFmtId="0" fontId="55" fillId="3" borderId="19" xfId="2" applyFont="1" applyFill="1" applyBorder="1" applyAlignment="1">
      <alignment horizontal="center" vertical="center" wrapText="1"/>
    </xf>
    <xf numFmtId="43" fontId="56" fillId="3" borderId="19" xfId="5" applyFont="1" applyFill="1" applyBorder="1" applyAlignment="1">
      <alignment horizontal="center" vertical="center" wrapText="1"/>
    </xf>
    <xf numFmtId="43" fontId="55" fillId="3" borderId="19" xfId="2" applyNumberFormat="1" applyFont="1" applyFill="1" applyBorder="1" applyAlignment="1">
      <alignment horizontal="center" vertical="center" wrapText="1"/>
    </xf>
    <xf numFmtId="0" fontId="56" fillId="0" borderId="19" xfId="1" applyFont="1" applyBorder="1" applyAlignment="1">
      <alignment horizontal="center" vertical="center" wrapText="1"/>
    </xf>
    <xf numFmtId="0" fontId="48" fillId="2" borderId="19" xfId="2" applyFont="1" applyFill="1" applyBorder="1" applyAlignment="1">
      <alignment horizontal="justify" wrapText="1"/>
    </xf>
    <xf numFmtId="43" fontId="56" fillId="3" borderId="19" xfId="5" applyFont="1" applyFill="1" applyBorder="1" applyAlignment="1">
      <alignment horizontal="right" vertical="center" wrapText="1"/>
    </xf>
    <xf numFmtId="0" fontId="48" fillId="3" borderId="19" xfId="2" applyFont="1" applyFill="1" applyBorder="1" applyAlignment="1">
      <alignment horizontal="justify" wrapText="1"/>
    </xf>
    <xf numFmtId="0" fontId="56" fillId="3" borderId="19" xfId="2" applyFont="1" applyFill="1" applyBorder="1" applyAlignment="1">
      <alignment horizontal="center" vertical="center" wrapText="1"/>
    </xf>
    <xf numFmtId="0" fontId="48" fillId="0" borderId="19" xfId="2" applyFont="1" applyBorder="1" applyAlignment="1">
      <alignment horizontal="justify" vertical="center" wrapText="1"/>
    </xf>
    <xf numFmtId="0" fontId="55" fillId="0" borderId="19" xfId="0" applyFont="1" applyBorder="1" applyAlignment="1">
      <alignment horizontal="center" vertical="center" wrapText="1"/>
    </xf>
    <xf numFmtId="0" fontId="56" fillId="2" borderId="19" xfId="2" applyFont="1" applyFill="1" applyBorder="1" applyAlignment="1">
      <alignment horizontal="justify" wrapText="1"/>
    </xf>
    <xf numFmtId="165" fontId="56" fillId="2" borderId="19" xfId="3" applyFont="1" applyFill="1" applyBorder="1" applyAlignment="1" applyProtection="1">
      <alignment horizontal="center" vertical="center" wrapText="1"/>
    </xf>
    <xf numFmtId="0" fontId="56" fillId="9" borderId="19" xfId="1" applyFont="1" applyFill="1" applyBorder="1" applyAlignment="1">
      <alignment horizontal="center" vertical="center" wrapText="1"/>
    </xf>
    <xf numFmtId="0" fontId="57" fillId="10" borderId="19" xfId="2" applyFont="1" applyFill="1" applyBorder="1" applyAlignment="1">
      <alignment horizontal="justify" wrapText="1"/>
    </xf>
    <xf numFmtId="165" fontId="56" fillId="10" borderId="19" xfId="3" applyFont="1" applyFill="1" applyBorder="1" applyAlignment="1" applyProtection="1">
      <alignment horizontal="center" vertical="center" wrapText="1"/>
    </xf>
    <xf numFmtId="0" fontId="55" fillId="9" borderId="19" xfId="2" applyFont="1" applyFill="1" applyBorder="1" applyAlignment="1">
      <alignment horizontal="center" vertical="center" wrapText="1"/>
    </xf>
    <xf numFmtId="0" fontId="48" fillId="3" borderId="19" xfId="2" applyFont="1" applyFill="1" applyBorder="1" applyAlignment="1">
      <alignment wrapText="1"/>
    </xf>
    <xf numFmtId="0" fontId="48" fillId="3" borderId="19" xfId="2" applyFont="1" applyFill="1" applyBorder="1" applyAlignment="1">
      <alignment horizontal="center" vertical="center" wrapText="1"/>
    </xf>
    <xf numFmtId="1" fontId="55" fillId="3" borderId="19" xfId="2" applyNumberFormat="1" applyFont="1" applyFill="1" applyBorder="1" applyAlignment="1">
      <alignment horizontal="center" vertical="center" wrapText="1"/>
    </xf>
    <xf numFmtId="164" fontId="55" fillId="3" borderId="19" xfId="2" applyNumberFormat="1" applyFont="1" applyFill="1" applyBorder="1" applyAlignment="1">
      <alignment horizontal="center" vertical="center" wrapText="1"/>
    </xf>
    <xf numFmtId="0" fontId="55" fillId="3" borderId="19" xfId="0" applyFont="1" applyFill="1" applyBorder="1" applyAlignment="1">
      <alignment horizontal="center" vertical="center" wrapText="1"/>
    </xf>
    <xf numFmtId="0" fontId="48" fillId="4" borderId="19" xfId="2" applyFont="1" applyFill="1" applyBorder="1" applyAlignment="1">
      <alignment horizontal="justify" wrapText="1"/>
    </xf>
    <xf numFmtId="0" fontId="48" fillId="4" borderId="19" xfId="2" applyFont="1" applyFill="1" applyBorder="1" applyAlignment="1">
      <alignment horizontal="center" vertical="center" wrapText="1"/>
    </xf>
    <xf numFmtId="0" fontId="55" fillId="4" borderId="19" xfId="2" applyFont="1" applyFill="1" applyBorder="1" applyAlignment="1">
      <alignment horizontal="center" vertical="top" wrapText="1"/>
    </xf>
    <xf numFmtId="0" fontId="55" fillId="0" borderId="19" xfId="0" applyFont="1" applyBorder="1" applyAlignment="1">
      <alignment wrapText="1"/>
    </xf>
    <xf numFmtId="0" fontId="48" fillId="2" borderId="19" xfId="2" applyFont="1" applyFill="1" applyBorder="1" applyAlignment="1">
      <alignment horizontal="center" vertical="center" wrapText="1"/>
    </xf>
    <xf numFmtId="0" fontId="55" fillId="3" borderId="19" xfId="0" applyFont="1" applyFill="1" applyBorder="1" applyAlignment="1">
      <alignment wrapText="1"/>
    </xf>
    <xf numFmtId="165" fontId="56" fillId="3" borderId="19" xfId="3" applyFont="1" applyFill="1" applyBorder="1" applyAlignment="1" applyProtection="1">
      <alignment horizontal="center" vertical="center" wrapText="1"/>
    </xf>
    <xf numFmtId="0" fontId="45" fillId="9" borderId="19" xfId="2" applyFont="1" applyFill="1" applyBorder="1" applyAlignment="1">
      <alignment horizontal="justify" wrapText="1"/>
    </xf>
    <xf numFmtId="165" fontId="56" fillId="9" borderId="19" xfId="3" applyFont="1" applyFill="1" applyBorder="1" applyAlignment="1" applyProtection="1">
      <alignment horizontal="center" vertical="center" wrapText="1"/>
    </xf>
    <xf numFmtId="0" fontId="48" fillId="10" borderId="19" xfId="2" applyFont="1" applyFill="1" applyBorder="1" applyAlignment="1">
      <alignment horizontal="center" vertical="center" wrapText="1"/>
    </xf>
    <xf numFmtId="0" fontId="48" fillId="10" borderId="19" xfId="4" applyFont="1" applyFill="1" applyBorder="1" applyAlignment="1">
      <alignment horizontal="center" vertical="center" wrapText="1"/>
    </xf>
    <xf numFmtId="0" fontId="48" fillId="0" borderId="19" xfId="2" applyFont="1" applyBorder="1" applyAlignment="1">
      <alignment horizontal="center" vertical="center" wrapText="1"/>
    </xf>
    <xf numFmtId="0" fontId="48" fillId="0" borderId="19" xfId="2" applyFont="1" applyBorder="1" applyAlignment="1">
      <alignment vertical="top" wrapText="1"/>
    </xf>
    <xf numFmtId="0" fontId="48" fillId="5" borderId="19" xfId="2" applyFont="1" applyFill="1" applyBorder="1" applyAlignment="1">
      <alignment horizontal="justify" wrapText="1"/>
    </xf>
    <xf numFmtId="165" fontId="56" fillId="6" borderId="19" xfId="3" applyFont="1" applyFill="1" applyBorder="1" applyAlignment="1" applyProtection="1">
      <alignment horizontal="center" vertical="center" wrapText="1"/>
    </xf>
    <xf numFmtId="0" fontId="45" fillId="11" borderId="19" xfId="2" applyFont="1" applyFill="1" applyBorder="1" applyAlignment="1">
      <alignment horizontal="justify" wrapText="1"/>
    </xf>
    <xf numFmtId="165" fontId="56" fillId="12" borderId="19" xfId="3" applyFont="1" applyFill="1" applyBorder="1" applyAlignment="1" applyProtection="1">
      <alignment horizontal="center" vertical="center" wrapText="1"/>
    </xf>
    <xf numFmtId="43" fontId="48" fillId="3" borderId="19" xfId="5" applyFont="1" applyFill="1" applyBorder="1" applyAlignment="1">
      <alignment horizontal="center" vertical="center" wrapText="1"/>
    </xf>
    <xf numFmtId="0" fontId="56" fillId="9" borderId="19" xfId="2" applyFont="1" applyFill="1" applyBorder="1" applyAlignment="1">
      <alignment horizontal="center" vertical="center" wrapText="1"/>
    </xf>
    <xf numFmtId="0" fontId="56" fillId="0" borderId="19" xfId="2" applyFont="1" applyBorder="1" applyAlignment="1">
      <alignment horizontal="center" vertical="top" wrapText="1"/>
    </xf>
    <xf numFmtId="0" fontId="58" fillId="4" borderId="19" xfId="4" applyFont="1" applyFill="1" applyBorder="1" applyAlignment="1">
      <alignment vertical="center" wrapText="1"/>
    </xf>
    <xf numFmtId="0" fontId="55" fillId="0" borderId="19" xfId="0" applyFont="1" applyBorder="1" applyAlignment="1">
      <alignment horizontal="center"/>
    </xf>
    <xf numFmtId="0" fontId="54" fillId="4" borderId="19" xfId="4" applyFont="1" applyFill="1" applyBorder="1" applyAlignment="1">
      <alignment vertical="center" wrapText="1"/>
    </xf>
    <xf numFmtId="0" fontId="48" fillId="9" borderId="19" xfId="2" applyFont="1" applyFill="1" applyBorder="1" applyAlignment="1">
      <alignment horizontal="justify" wrapText="1"/>
    </xf>
    <xf numFmtId="164" fontId="55" fillId="9" borderId="19" xfId="2" applyNumberFormat="1" applyFont="1" applyFill="1" applyBorder="1" applyAlignment="1">
      <alignment horizontal="center" vertical="center" wrapText="1"/>
    </xf>
    <xf numFmtId="43" fontId="56" fillId="9" borderId="19" xfId="5" applyFont="1" applyFill="1" applyBorder="1" applyAlignment="1">
      <alignment horizontal="right" vertical="center" wrapText="1"/>
    </xf>
    <xf numFmtId="43" fontId="48" fillId="0" borderId="19" xfId="5" applyFont="1" applyFill="1" applyBorder="1" applyAlignment="1">
      <alignment horizontal="center" vertical="center" wrapText="1"/>
    </xf>
    <xf numFmtId="0" fontId="48" fillId="0" borderId="19" xfId="0" applyFont="1" applyBorder="1" applyAlignment="1">
      <alignment horizontal="center" vertical="center"/>
    </xf>
    <xf numFmtId="0" fontId="48" fillId="3" borderId="19" xfId="0" applyFont="1" applyFill="1" applyBorder="1" applyAlignment="1">
      <alignment horizontal="center" vertical="center"/>
    </xf>
    <xf numFmtId="0" fontId="48" fillId="3" borderId="19" xfId="2" applyFont="1" applyFill="1" applyBorder="1" applyAlignment="1">
      <alignment horizontal="justify" vertical="center" wrapText="1"/>
    </xf>
    <xf numFmtId="0" fontId="55" fillId="0" borderId="19" xfId="0" applyFont="1" applyBorder="1" applyAlignment="1">
      <alignment horizontal="center" wrapText="1"/>
    </xf>
    <xf numFmtId="0" fontId="55" fillId="0" borderId="19" xfId="2" applyFont="1" applyBorder="1" applyAlignment="1">
      <alignment horizontal="left" vertical="center" wrapText="1"/>
    </xf>
    <xf numFmtId="43" fontId="55" fillId="3" borderId="19" xfId="5" applyFont="1" applyFill="1" applyBorder="1" applyAlignment="1">
      <alignment horizontal="center" vertical="center" wrapText="1"/>
    </xf>
    <xf numFmtId="0" fontId="48" fillId="9" borderId="19" xfId="2" applyFont="1" applyFill="1" applyBorder="1" applyAlignment="1">
      <alignment horizontal="justify" vertical="center" wrapText="1"/>
    </xf>
    <xf numFmtId="43" fontId="55" fillId="9" borderId="19" xfId="5" applyFont="1" applyFill="1" applyBorder="1" applyAlignment="1">
      <alignment horizontal="center" vertical="center" wrapText="1"/>
    </xf>
    <xf numFmtId="0" fontId="55" fillId="9" borderId="19" xfId="0" applyFont="1" applyFill="1" applyBorder="1" applyAlignment="1">
      <alignment horizontal="center" vertical="center" wrapText="1"/>
    </xf>
    <xf numFmtId="0" fontId="48" fillId="3" borderId="19" xfId="0" applyFont="1" applyFill="1" applyBorder="1" applyAlignment="1">
      <alignment horizontal="justify" vertical="center" wrapText="1"/>
    </xf>
    <xf numFmtId="49" fontId="48" fillId="3" borderId="19" xfId="0" applyNumberFormat="1" applyFont="1" applyFill="1" applyBorder="1" applyAlignment="1">
      <alignment horizontal="center" vertical="center" wrapText="1"/>
    </xf>
    <xf numFmtId="0" fontId="48" fillId="3" borderId="19" xfId="0" applyFont="1" applyFill="1" applyBorder="1" applyAlignment="1">
      <alignment horizontal="center" vertical="center" wrapText="1"/>
    </xf>
    <xf numFmtId="0" fontId="56" fillId="8" borderId="19" xfId="1" applyFont="1" applyFill="1" applyBorder="1" applyAlignment="1">
      <alignment horizontal="center" vertical="center" wrapText="1"/>
    </xf>
    <xf numFmtId="0" fontId="54" fillId="8" borderId="19" xfId="2" applyFont="1" applyFill="1" applyBorder="1" applyAlignment="1">
      <alignment horizontal="left" vertical="center" wrapText="1"/>
    </xf>
    <xf numFmtId="165" fontId="56" fillId="8" borderId="19" xfId="3" applyFont="1" applyFill="1" applyBorder="1" applyAlignment="1" applyProtection="1">
      <alignment horizontal="center" vertical="center" wrapText="1"/>
    </xf>
    <xf numFmtId="0" fontId="55" fillId="8" borderId="19" xfId="2" applyFont="1" applyFill="1" applyBorder="1" applyAlignment="1">
      <alignment horizontal="center" vertical="center" wrapText="1"/>
    </xf>
    <xf numFmtId="43" fontId="55" fillId="8" borderId="19" xfId="2" applyNumberFormat="1" applyFont="1" applyFill="1" applyBorder="1" applyAlignment="1">
      <alignment horizontal="center" vertical="center" wrapText="1"/>
    </xf>
    <xf numFmtId="43" fontId="56" fillId="18" borderId="19" xfId="5" applyFont="1" applyFill="1" applyBorder="1" applyAlignment="1">
      <alignment horizontal="center" vertical="center" wrapText="1"/>
    </xf>
    <xf numFmtId="43" fontId="55" fillId="18" borderId="19" xfId="2" applyNumberFormat="1" applyFont="1" applyFill="1" applyBorder="1" applyAlignment="1">
      <alignment horizontal="center" vertical="center" wrapText="1"/>
    </xf>
    <xf numFmtId="0" fontId="56" fillId="18" borderId="19" xfId="2" applyFont="1" applyFill="1" applyBorder="1" applyAlignment="1">
      <alignment horizontal="center" vertical="center" wrapText="1"/>
    </xf>
    <xf numFmtId="0" fontId="55" fillId="18" borderId="19" xfId="2" applyFont="1" applyFill="1" applyBorder="1" applyAlignment="1">
      <alignment horizontal="center" vertical="center" wrapText="1"/>
    </xf>
    <xf numFmtId="0" fontId="55" fillId="18" borderId="19" xfId="0" applyFont="1" applyFill="1" applyBorder="1" applyAlignment="1">
      <alignment horizontal="center" vertical="center" wrapText="1"/>
    </xf>
    <xf numFmtId="43" fontId="54" fillId="0" borderId="19" xfId="5" applyFont="1" applyFill="1" applyBorder="1" applyAlignment="1">
      <alignment horizontal="right" vertical="center"/>
    </xf>
    <xf numFmtId="0" fontId="55" fillId="0" borderId="19" xfId="2" applyFont="1" applyFill="1" applyBorder="1" applyAlignment="1">
      <alignment horizontal="center" vertical="center" wrapText="1"/>
    </xf>
    <xf numFmtId="43" fontId="56" fillId="3" borderId="19" xfId="5" applyFont="1" applyFill="1" applyBorder="1" applyAlignment="1">
      <alignment horizontal="right" vertical="top" wrapText="1"/>
    </xf>
    <xf numFmtId="0" fontId="48" fillId="0" borderId="19" xfId="2" applyFont="1" applyBorder="1" applyAlignment="1">
      <alignment horizontal="justify" vertical="top" wrapText="1"/>
    </xf>
    <xf numFmtId="43" fontId="48" fillId="3" borderId="19" xfId="5" applyFont="1" applyFill="1" applyBorder="1" applyAlignment="1">
      <alignment horizontal="right" vertical="top" wrapText="1"/>
    </xf>
    <xf numFmtId="49" fontId="48" fillId="3" borderId="19" xfId="6" applyNumberFormat="1" applyFont="1" applyFill="1" applyBorder="1" applyAlignment="1">
      <alignment horizontal="center" vertical="top" wrapText="1"/>
    </xf>
    <xf numFmtId="0" fontId="48" fillId="3" borderId="19" xfId="6" applyFont="1" applyFill="1" applyBorder="1" applyAlignment="1">
      <alignment horizontal="left" vertical="top" wrapText="1"/>
    </xf>
    <xf numFmtId="0" fontId="48" fillId="3" borderId="19" xfId="6" applyFont="1" applyFill="1" applyBorder="1" applyAlignment="1">
      <alignment horizontal="justify" vertical="top" wrapText="1"/>
    </xf>
    <xf numFmtId="0" fontId="45" fillId="3" borderId="19" xfId="6" applyFont="1" applyFill="1" applyBorder="1" applyAlignment="1">
      <alignment horizontal="justify" vertical="top" wrapText="1"/>
    </xf>
    <xf numFmtId="0" fontId="64" fillId="0" borderId="19" xfId="0" applyFont="1" applyBorder="1" applyAlignment="1">
      <alignment horizontal="justify" vertical="top" wrapText="1"/>
    </xf>
    <xf numFmtId="0" fontId="63" fillId="0" borderId="19" xfId="0" applyFont="1" applyBorder="1" applyAlignment="1">
      <alignment horizontal="justify" vertical="top" wrapText="1"/>
    </xf>
    <xf numFmtId="0" fontId="0" fillId="0" borderId="0" xfId="0" applyAlignment="1">
      <alignment vertical="top"/>
    </xf>
    <xf numFmtId="0" fontId="54" fillId="0" borderId="19" xfId="0" applyFont="1" applyBorder="1" applyAlignment="1">
      <alignment vertical="top"/>
    </xf>
    <xf numFmtId="0" fontId="55" fillId="0" borderId="19" xfId="0" applyFont="1" applyBorder="1" applyAlignment="1">
      <alignment vertical="top"/>
    </xf>
    <xf numFmtId="0" fontId="45" fillId="0" borderId="19" xfId="2" applyFont="1" applyBorder="1" applyAlignment="1">
      <alignment horizontal="center" vertical="top" wrapText="1"/>
    </xf>
    <xf numFmtId="0" fontId="55" fillId="9" borderId="19" xfId="0" applyFont="1" applyFill="1" applyBorder="1" applyAlignment="1">
      <alignment vertical="top"/>
    </xf>
    <xf numFmtId="0" fontId="55" fillId="0" borderId="19" xfId="0" applyFont="1" applyBorder="1" applyAlignment="1">
      <alignment horizontal="center" vertical="top"/>
    </xf>
    <xf numFmtId="0" fontId="55" fillId="0" borderId="19" xfId="2" applyFont="1" applyBorder="1" applyAlignment="1">
      <alignment horizontal="center" vertical="top" wrapText="1"/>
    </xf>
    <xf numFmtId="43" fontId="55" fillId="0" borderId="19" xfId="2" applyNumberFormat="1" applyFont="1" applyBorder="1" applyAlignment="1">
      <alignment horizontal="center" vertical="top" wrapText="1"/>
    </xf>
    <xf numFmtId="0" fontId="56" fillId="0" borderId="19" xfId="1" applyFont="1" applyBorder="1" applyAlignment="1">
      <alignment horizontal="center" vertical="top" wrapText="1"/>
    </xf>
    <xf numFmtId="167" fontId="48" fillId="3" borderId="19" xfId="0" applyNumberFormat="1" applyFont="1" applyFill="1" applyBorder="1" applyAlignment="1" applyProtection="1">
      <alignment horizontal="center" vertical="top"/>
      <protection locked="0"/>
    </xf>
    <xf numFmtId="0" fontId="48" fillId="17" borderId="19" xfId="2" applyFont="1" applyFill="1" applyBorder="1" applyAlignment="1">
      <alignment horizontal="justify" vertical="top" wrapText="1"/>
    </xf>
    <xf numFmtId="0" fontId="56" fillId="0" borderId="19" xfId="2" applyFont="1" applyBorder="1" applyAlignment="1">
      <alignment horizontal="justify" vertical="top" wrapText="1"/>
    </xf>
    <xf numFmtId="165" fontId="56" fillId="0" borderId="19" xfId="3" applyFont="1" applyFill="1" applyBorder="1" applyAlignment="1" applyProtection="1">
      <alignment horizontal="center" vertical="top" wrapText="1"/>
    </xf>
    <xf numFmtId="0" fontId="56" fillId="9" borderId="19" xfId="1" applyFont="1" applyFill="1" applyBorder="1" applyAlignment="1">
      <alignment horizontal="center" vertical="top" wrapText="1"/>
    </xf>
    <xf numFmtId="0" fontId="55" fillId="9" borderId="19" xfId="2" applyFont="1" applyFill="1" applyBorder="1" applyAlignment="1">
      <alignment horizontal="center" vertical="top" wrapText="1"/>
    </xf>
    <xf numFmtId="43" fontId="55" fillId="9" borderId="19" xfId="5" applyFont="1" applyFill="1" applyBorder="1" applyAlignment="1">
      <alignment horizontal="center" vertical="top"/>
    </xf>
    <xf numFmtId="0" fontId="48" fillId="0" borderId="19" xfId="2" applyFont="1" applyBorder="1" applyAlignment="1">
      <alignment horizontal="center" vertical="top" wrapText="1"/>
    </xf>
    <xf numFmtId="43" fontId="56" fillId="3" borderId="19" xfId="5" applyFont="1" applyFill="1" applyBorder="1" applyAlignment="1">
      <alignment horizontal="center" vertical="top" wrapText="1"/>
    </xf>
    <xf numFmtId="1" fontId="55" fillId="0" borderId="19" xfId="2" applyNumberFormat="1" applyFont="1" applyBorder="1" applyAlignment="1">
      <alignment horizontal="center" vertical="top" wrapText="1"/>
    </xf>
    <xf numFmtId="0" fontId="55" fillId="9" borderId="19" xfId="0" applyFont="1" applyFill="1" applyBorder="1" applyAlignment="1">
      <alignment horizontal="center" vertical="top"/>
    </xf>
    <xf numFmtId="164" fontId="55" fillId="0" borderId="19" xfId="2" applyNumberFormat="1" applyFont="1" applyBorder="1" applyAlignment="1">
      <alignment horizontal="center" vertical="top" wrapText="1"/>
    </xf>
    <xf numFmtId="43" fontId="55" fillId="0" borderId="19" xfId="5" applyFont="1" applyFill="1" applyBorder="1" applyAlignment="1">
      <alignment horizontal="center" vertical="top"/>
    </xf>
    <xf numFmtId="0" fontId="56" fillId="9" borderId="19" xfId="2" applyFont="1" applyFill="1" applyBorder="1" applyAlignment="1">
      <alignment horizontal="center" vertical="top" wrapText="1"/>
    </xf>
    <xf numFmtId="167" fontId="48" fillId="3" borderId="19" xfId="5" applyNumberFormat="1" applyFont="1" applyFill="1" applyBorder="1" applyAlignment="1">
      <alignment horizontal="center" vertical="top" wrapText="1"/>
    </xf>
    <xf numFmtId="0" fontId="55" fillId="0" borderId="19" xfId="2" applyFont="1" applyBorder="1" applyAlignment="1">
      <alignment horizontal="left" vertical="top" wrapText="1"/>
    </xf>
    <xf numFmtId="43" fontId="55" fillId="3" borderId="19" xfId="5" applyFont="1" applyFill="1" applyBorder="1" applyAlignment="1">
      <alignment horizontal="right" vertical="top" wrapText="1"/>
    </xf>
    <xf numFmtId="0" fontId="55" fillId="0" borderId="19" xfId="0" applyFont="1" applyBorder="1" applyAlignment="1">
      <alignment horizontal="center" vertical="top" wrapText="1"/>
    </xf>
    <xf numFmtId="165" fontId="56" fillId="3" borderId="19" xfId="3" applyFont="1" applyFill="1" applyBorder="1" applyAlignment="1" applyProtection="1">
      <alignment horizontal="center" vertical="top" wrapText="1"/>
    </xf>
    <xf numFmtId="0" fontId="55" fillId="3" borderId="19" xfId="2" applyFont="1" applyFill="1" applyBorder="1" applyAlignment="1">
      <alignment horizontal="center" vertical="top" wrapText="1"/>
    </xf>
    <xf numFmtId="0" fontId="48" fillId="3" borderId="19" xfId="0" applyFont="1" applyFill="1" applyBorder="1" applyAlignment="1">
      <alignment horizontal="justify" vertical="top" wrapText="1"/>
    </xf>
    <xf numFmtId="49" fontId="48" fillId="3" borderId="19" xfId="0" applyNumberFormat="1" applyFont="1" applyFill="1" applyBorder="1" applyAlignment="1">
      <alignment horizontal="center" vertical="top" wrapText="1"/>
    </xf>
    <xf numFmtId="0" fontId="55" fillId="0" borderId="19" xfId="0" applyFont="1" applyBorder="1" applyAlignment="1">
      <alignment horizontal="center" vertical="top"/>
    </xf>
    <xf numFmtId="0" fontId="48" fillId="0" borderId="19" xfId="2" applyFont="1" applyFill="1" applyBorder="1" applyAlignment="1">
      <alignment horizontal="justify" vertical="top" wrapText="1"/>
    </xf>
    <xf numFmtId="0" fontId="56" fillId="0" borderId="19" xfId="2" applyFont="1" applyFill="1" applyBorder="1" applyAlignment="1">
      <alignment horizontal="center" vertical="top" wrapText="1"/>
    </xf>
    <xf numFmtId="0" fontId="55" fillId="0" borderId="19" xfId="2" applyFont="1" applyFill="1" applyBorder="1" applyAlignment="1">
      <alignment horizontal="center" vertical="top" wrapText="1"/>
    </xf>
    <xf numFmtId="0" fontId="26" fillId="0" borderId="0" xfId="0" applyFont="1" applyAlignment="1">
      <alignment vertical="top"/>
    </xf>
    <xf numFmtId="0" fontId="56" fillId="3" borderId="19" xfId="2" applyFont="1" applyFill="1" applyBorder="1" applyAlignment="1">
      <alignment horizontal="center" vertical="top" wrapText="1"/>
    </xf>
    <xf numFmtId="0" fontId="40" fillId="0" borderId="0" xfId="0" applyFont="1" applyAlignment="1">
      <alignment vertical="top"/>
    </xf>
    <xf numFmtId="0" fontId="45" fillId="0" borderId="19" xfId="2" applyFont="1" applyBorder="1" applyAlignment="1">
      <alignment horizontal="justify" vertical="top" wrapText="1"/>
    </xf>
    <xf numFmtId="43" fontId="54" fillId="0" borderId="19" xfId="2" applyNumberFormat="1" applyFont="1" applyBorder="1" applyAlignment="1">
      <alignment horizontal="center" vertical="top" wrapText="1"/>
    </xf>
    <xf numFmtId="0" fontId="67" fillId="9" borderId="19" xfId="2" applyFont="1" applyFill="1" applyBorder="1" applyAlignment="1">
      <alignment horizontal="justify" vertical="top" wrapText="1"/>
    </xf>
    <xf numFmtId="43" fontId="55" fillId="9" borderId="19" xfId="2" applyNumberFormat="1" applyFont="1" applyFill="1" applyBorder="1" applyAlignment="1">
      <alignment horizontal="center" vertical="top" wrapText="1"/>
    </xf>
    <xf numFmtId="0" fontId="48" fillId="0" borderId="19" xfId="6" applyFont="1" applyBorder="1" applyAlignment="1">
      <alignment horizontal="center" vertical="top" wrapText="1"/>
    </xf>
    <xf numFmtId="4" fontId="56" fillId="3" borderId="19" xfId="0" applyNumberFormat="1" applyFont="1" applyFill="1" applyBorder="1" applyAlignment="1">
      <alignment horizontal="center" vertical="top" wrapText="1"/>
    </xf>
    <xf numFmtId="0" fontId="48" fillId="4" borderId="19" xfId="6" applyFont="1" applyFill="1" applyBorder="1" applyAlignment="1">
      <alignment horizontal="center" vertical="top" wrapText="1"/>
    </xf>
    <xf numFmtId="0" fontId="48" fillId="3" borderId="19" xfId="6" applyFont="1" applyFill="1" applyBorder="1" applyAlignment="1">
      <alignment horizontal="center" vertical="top" wrapText="1"/>
    </xf>
    <xf numFmtId="0" fontId="55" fillId="3" borderId="19" xfId="0" applyFont="1" applyFill="1" applyBorder="1" applyAlignment="1">
      <alignment horizontal="center" vertical="top"/>
    </xf>
    <xf numFmtId="0" fontId="26" fillId="3" borderId="0" xfId="0" applyFont="1" applyFill="1" applyAlignment="1">
      <alignment vertical="top"/>
    </xf>
    <xf numFmtId="0" fontId="48" fillId="4" borderId="19" xfId="4" applyFont="1" applyFill="1" applyBorder="1" applyAlignment="1">
      <alignment horizontal="center" vertical="top" wrapText="1"/>
    </xf>
    <xf numFmtId="43" fontId="56" fillId="3" borderId="19" xfId="5" applyFont="1" applyFill="1" applyBorder="1" applyAlignment="1" applyProtection="1">
      <alignment horizontal="center" vertical="top" wrapText="1"/>
    </xf>
    <xf numFmtId="168" fontId="56" fillId="0" borderId="19" xfId="5" applyNumberFormat="1" applyFont="1" applyBorder="1" applyAlignment="1" applyProtection="1">
      <alignment horizontal="center" vertical="top"/>
    </xf>
    <xf numFmtId="43" fontId="48" fillId="3" borderId="19" xfId="5" applyFont="1" applyFill="1" applyBorder="1" applyAlignment="1" applyProtection="1">
      <alignment horizontal="center" vertical="top" wrapText="1"/>
    </xf>
    <xf numFmtId="0" fontId="48" fillId="3" borderId="19" xfId="6" applyFont="1" applyFill="1" applyBorder="1" applyAlignment="1">
      <alignment horizontal="center" vertical="top" wrapText="1"/>
    </xf>
    <xf numFmtId="43" fontId="56" fillId="3" borderId="19" xfId="5" applyFont="1" applyFill="1" applyBorder="1" applyAlignment="1" applyProtection="1">
      <alignment horizontal="center" vertical="top" wrapText="1"/>
    </xf>
    <xf numFmtId="43" fontId="48" fillId="3" borderId="19" xfId="5" applyFont="1" applyFill="1" applyBorder="1" applyAlignment="1" applyProtection="1">
      <alignment horizontal="center" vertical="top" wrapText="1"/>
    </xf>
    <xf numFmtId="168" fontId="56" fillId="0" borderId="19" xfId="5" applyNumberFormat="1" applyFont="1" applyBorder="1" applyAlignment="1">
      <alignment horizontal="center" vertical="top"/>
    </xf>
    <xf numFmtId="43" fontId="56" fillId="3" borderId="19" xfId="5" applyFont="1" applyFill="1" applyBorder="1" applyAlignment="1" applyProtection="1">
      <alignment horizontal="right" vertical="top" wrapText="1"/>
    </xf>
    <xf numFmtId="4" fontId="57" fillId="3" borderId="19" xfId="9" applyNumberFormat="1" applyFont="1" applyFill="1" applyBorder="1" applyAlignment="1" applyProtection="1">
      <alignment horizontal="center" vertical="top" wrapText="1"/>
    </xf>
    <xf numFmtId="43" fontId="54" fillId="0" borderId="19" xfId="0" applyNumberFormat="1" applyFont="1" applyBorder="1" applyAlignment="1">
      <alignment vertical="top"/>
    </xf>
    <xf numFmtId="0" fontId="45" fillId="3" borderId="19" xfId="6" applyFont="1" applyFill="1" applyBorder="1" applyAlignment="1">
      <alignment horizontal="center" vertical="top" wrapText="1"/>
    </xf>
    <xf numFmtId="43" fontId="45" fillId="3" borderId="19" xfId="6" applyNumberFormat="1" applyFont="1" applyFill="1" applyBorder="1" applyAlignment="1">
      <alignment vertical="top" wrapText="1"/>
    </xf>
    <xf numFmtId="0" fontId="24" fillId="0" borderId="0" xfId="0" applyFont="1" applyAlignment="1">
      <alignment vertical="top"/>
    </xf>
    <xf numFmtId="0" fontId="17" fillId="0" borderId="0" xfId="8" applyFont="1" applyAlignment="1">
      <alignment vertical="top"/>
    </xf>
    <xf numFmtId="0" fontId="15" fillId="0" borderId="0" xfId="8" applyFont="1" applyAlignment="1">
      <alignment vertical="top"/>
    </xf>
    <xf numFmtId="0" fontId="25" fillId="0" borderId="0" xfId="0" applyFont="1" applyAlignment="1">
      <alignment vertical="top"/>
    </xf>
    <xf numFmtId="0" fontId="26" fillId="0" borderId="0" xfId="0" applyFont="1" applyAlignment="1">
      <alignment horizontal="center" vertical="top"/>
    </xf>
    <xf numFmtId="0" fontId="17" fillId="0" borderId="0" xfId="8" applyFont="1" applyAlignment="1">
      <alignment horizontal="center" vertical="top"/>
    </xf>
    <xf numFmtId="0" fontId="0" fillId="0" borderId="0" xfId="0" applyAlignment="1">
      <alignment horizontal="center" vertical="top"/>
    </xf>
    <xf numFmtId="43" fontId="0" fillId="0" borderId="0" xfId="0" applyNumberFormat="1" applyAlignment="1">
      <alignment horizontal="center" vertical="top"/>
    </xf>
    <xf numFmtId="0" fontId="45" fillId="0" borderId="35" xfId="0" applyFont="1" applyBorder="1" applyAlignment="1">
      <alignment horizontal="center" vertical="center" wrapText="1"/>
    </xf>
    <xf numFmtId="0" fontId="55" fillId="0" borderId="35" xfId="0" applyFont="1" applyBorder="1"/>
    <xf numFmtId="0" fontId="45" fillId="0" borderId="35" xfId="0" applyFont="1" applyBorder="1" applyAlignment="1">
      <alignment vertical="center" wrapText="1"/>
    </xf>
    <xf numFmtId="0" fontId="45" fillId="0" borderId="35" xfId="2" applyFont="1" applyBorder="1" applyAlignment="1">
      <alignment horizontal="center" vertical="center" wrapText="1"/>
    </xf>
    <xf numFmtId="0" fontId="55" fillId="0" borderId="35" xfId="0" applyFont="1" applyBorder="1" applyAlignment="1">
      <alignment horizontal="center" vertical="center"/>
    </xf>
    <xf numFmtId="0" fontId="45" fillId="0" borderId="35" xfId="0" applyFont="1" applyBorder="1" applyAlignment="1">
      <alignment horizontal="center"/>
    </xf>
    <xf numFmtId="0" fontId="45" fillId="0" borderId="35" xfId="13" applyFont="1" applyBorder="1" applyAlignment="1">
      <alignment horizontal="center" vertical="center"/>
    </xf>
    <xf numFmtId="0" fontId="48" fillId="0" borderId="35" xfId="13" applyFont="1" applyBorder="1" applyAlignment="1">
      <alignment horizontal="justify" vertical="center" wrapText="1"/>
    </xf>
    <xf numFmtId="0" fontId="48" fillId="18" borderId="35" xfId="0" applyFont="1" applyFill="1" applyBorder="1" applyAlignment="1">
      <alignment horizontal="center" vertical="center"/>
    </xf>
    <xf numFmtId="0" fontId="55" fillId="18" borderId="35" xfId="0" applyFont="1" applyFill="1" applyBorder="1" applyAlignment="1">
      <alignment vertical="center"/>
    </xf>
    <xf numFmtId="0" fontId="48" fillId="4" borderId="35" xfId="13" applyFont="1" applyFill="1" applyBorder="1" applyAlignment="1">
      <alignment horizontal="center"/>
    </xf>
    <xf numFmtId="0" fontId="48" fillId="2" borderId="35" xfId="0" applyFont="1" applyFill="1" applyBorder="1" applyAlignment="1">
      <alignment horizontal="justify"/>
    </xf>
    <xf numFmtId="4" fontId="48" fillId="4" borderId="35" xfId="13" applyNumberFormat="1" applyFont="1" applyFill="1" applyBorder="1" applyAlignment="1">
      <alignment horizontal="center" vertical="center" wrapText="1"/>
    </xf>
    <xf numFmtId="0" fontId="48" fillId="0" borderId="35" xfId="0" applyFont="1" applyBorder="1" applyAlignment="1">
      <alignment horizontal="center" vertical="center"/>
    </xf>
    <xf numFmtId="0" fontId="48" fillId="4" borderId="35" xfId="0" applyFont="1" applyFill="1" applyBorder="1" applyAlignment="1">
      <alignment horizontal="justify"/>
    </xf>
    <xf numFmtId="0" fontId="48" fillId="0" borderId="35" xfId="13" applyFont="1" applyFill="1" applyBorder="1" applyAlignment="1">
      <alignment horizontal="center"/>
    </xf>
    <xf numFmtId="0" fontId="45" fillId="0" borderId="35" xfId="0" applyFont="1" applyFill="1" applyBorder="1" applyAlignment="1">
      <alignment horizontal="justify" vertical="center"/>
    </xf>
    <xf numFmtId="4" fontId="48" fillId="0" borderId="35" xfId="13" applyNumberFormat="1" applyFont="1" applyFill="1" applyBorder="1" applyAlignment="1">
      <alignment horizontal="center" vertical="center" wrapText="1"/>
    </xf>
    <xf numFmtId="164" fontId="55" fillId="0" borderId="35" xfId="0" applyNumberFormat="1" applyFont="1" applyFill="1" applyBorder="1" applyAlignment="1">
      <alignment horizontal="center" vertical="center"/>
    </xf>
    <xf numFmtId="0" fontId="48" fillId="18" borderId="35" xfId="0" applyFont="1" applyFill="1" applyBorder="1" applyAlignment="1">
      <alignment vertical="center"/>
    </xf>
    <xf numFmtId="49" fontId="48" fillId="0" borderId="35" xfId="0" applyNumberFormat="1" applyFont="1" applyFill="1" applyBorder="1" applyAlignment="1">
      <alignment horizontal="justify" vertical="center"/>
    </xf>
    <xf numFmtId="0" fontId="48" fillId="0" borderId="35" xfId="0" applyFont="1" applyFill="1" applyBorder="1" applyAlignment="1">
      <alignment horizontal="justify" vertical="center"/>
    </xf>
    <xf numFmtId="0" fontId="54" fillId="0" borderId="35" xfId="13" applyFont="1" applyFill="1" applyBorder="1" applyAlignment="1">
      <alignment vertical="center" wrapText="1"/>
    </xf>
    <xf numFmtId="0" fontId="55" fillId="0" borderId="35" xfId="13" applyFont="1" applyFill="1" applyBorder="1" applyAlignment="1">
      <alignment horizontal="center" vertical="center"/>
    </xf>
    <xf numFmtId="0" fontId="55" fillId="0" borderId="35" xfId="13" quotePrefix="1" applyFont="1" applyFill="1" applyBorder="1" applyAlignment="1">
      <alignment vertical="center"/>
    </xf>
    <xf numFmtId="0" fontId="45" fillId="0" borderId="35" xfId="13" applyFont="1" applyFill="1" applyBorder="1" applyAlignment="1">
      <alignment horizontal="center" vertical="center"/>
    </xf>
    <xf numFmtId="0" fontId="45" fillId="0" borderId="35" xfId="13" applyFont="1" applyFill="1" applyBorder="1" applyAlignment="1">
      <alignment horizontal="justify" wrapText="1"/>
    </xf>
    <xf numFmtId="0" fontId="48" fillId="0" borderId="35" xfId="13" applyFont="1" applyFill="1" applyBorder="1" applyAlignment="1">
      <alignment horizontal="justify" wrapText="1"/>
    </xf>
    <xf numFmtId="0" fontId="48" fillId="0" borderId="35" xfId="0" applyFont="1" applyFill="1" applyBorder="1" applyAlignment="1">
      <alignment horizontal="center" vertical="center"/>
    </xf>
    <xf numFmtId="169" fontId="48" fillId="0" borderId="35" xfId="13" applyNumberFormat="1" applyFont="1" applyFill="1" applyBorder="1" applyAlignment="1">
      <alignment horizontal="center" vertical="center"/>
    </xf>
    <xf numFmtId="0" fontId="45" fillId="0" borderId="35" xfId="13" applyFont="1" applyFill="1" applyBorder="1" applyAlignment="1">
      <alignment vertical="center"/>
    </xf>
    <xf numFmtId="2" fontId="48" fillId="0" borderId="35" xfId="13" applyNumberFormat="1" applyFont="1" applyFill="1" applyBorder="1" applyAlignment="1">
      <alignment horizontal="center" vertical="center"/>
    </xf>
    <xf numFmtId="1" fontId="48" fillId="0" borderId="35" xfId="13" applyNumberFormat="1" applyFont="1" applyFill="1" applyBorder="1" applyAlignment="1">
      <alignment horizontal="center" vertical="center"/>
    </xf>
    <xf numFmtId="0" fontId="48" fillId="0" borderId="35" xfId="0" applyFont="1" applyFill="1" applyBorder="1" applyAlignment="1">
      <alignment horizontal="justify" vertical="center" wrapText="1"/>
    </xf>
    <xf numFmtId="0" fontId="48" fillId="0" borderId="35" xfId="13" applyFont="1" applyFill="1" applyBorder="1" applyAlignment="1">
      <alignment horizontal="center" vertical="center"/>
    </xf>
    <xf numFmtId="164" fontId="55" fillId="0" borderId="35" xfId="13" applyNumberFormat="1" applyFont="1" applyFill="1" applyBorder="1" applyAlignment="1">
      <alignment horizontal="center" vertical="center"/>
    </xf>
    <xf numFmtId="4" fontId="48" fillId="0" borderId="35" xfId="0" applyNumberFormat="1" applyFont="1" applyFill="1" applyBorder="1" applyAlignment="1">
      <alignment horizontal="center" vertical="center"/>
    </xf>
    <xf numFmtId="0" fontId="55" fillId="0" borderId="35" xfId="0" applyFont="1" applyFill="1" applyBorder="1" applyAlignment="1">
      <alignment horizontal="center" vertical="center" wrapText="1"/>
    </xf>
    <xf numFmtId="0" fontId="45" fillId="0" borderId="35" xfId="0" applyFont="1" applyFill="1" applyBorder="1" applyAlignment="1">
      <alignment horizontal="justify" vertical="center" wrapText="1"/>
    </xf>
    <xf numFmtId="0" fontId="48" fillId="0" borderId="35" xfId="13" applyFont="1" applyFill="1" applyBorder="1" applyAlignment="1">
      <alignment horizontal="justify" vertical="center" wrapText="1"/>
    </xf>
    <xf numFmtId="1" fontId="45" fillId="0" borderId="35" xfId="13" applyNumberFormat="1" applyFont="1" applyFill="1" applyBorder="1" applyAlignment="1">
      <alignment horizontal="center" vertical="center"/>
    </xf>
    <xf numFmtId="0" fontId="48" fillId="18" borderId="35" xfId="13" applyFont="1" applyFill="1" applyBorder="1" applyAlignment="1">
      <alignment vertical="center"/>
    </xf>
    <xf numFmtId="0" fontId="55" fillId="18" borderId="35" xfId="0" applyFont="1" applyFill="1" applyBorder="1" applyAlignment="1">
      <alignment horizontal="center" vertical="center"/>
    </xf>
    <xf numFmtId="4" fontId="48" fillId="18" borderId="35" xfId="0" applyNumberFormat="1" applyFont="1" applyFill="1" applyBorder="1" applyAlignment="1">
      <alignment horizontal="center" vertical="center"/>
    </xf>
    <xf numFmtId="0" fontId="48" fillId="0" borderId="35" xfId="13" applyFont="1" applyFill="1" applyBorder="1" applyAlignment="1">
      <alignment horizontal="justify" vertical="center"/>
    </xf>
    <xf numFmtId="0" fontId="55" fillId="0" borderId="35" xfId="0" applyFont="1" applyFill="1" applyBorder="1" applyAlignment="1">
      <alignment horizontal="center" vertical="center"/>
    </xf>
    <xf numFmtId="43" fontId="56" fillId="0" borderId="35" xfId="5" applyNumberFormat="1" applyFont="1" applyFill="1" applyBorder="1" applyAlignment="1">
      <alignment vertical="center" wrapText="1"/>
    </xf>
    <xf numFmtId="0" fontId="45" fillId="0" borderId="35" xfId="13" applyFont="1" applyFill="1" applyBorder="1" applyAlignment="1">
      <alignment horizontal="justify" vertical="center" wrapText="1"/>
    </xf>
    <xf numFmtId="169" fontId="55" fillId="0" borderId="35" xfId="0" applyNumberFormat="1" applyFont="1" applyFill="1" applyBorder="1" applyAlignment="1">
      <alignment horizontal="center" vertical="center"/>
    </xf>
    <xf numFmtId="0" fontId="45" fillId="0" borderId="35" xfId="13" applyFont="1" applyFill="1" applyBorder="1" applyAlignment="1">
      <alignment horizontal="justify" vertical="center"/>
    </xf>
    <xf numFmtId="0" fontId="48" fillId="18" borderId="35" xfId="13" applyFont="1" applyFill="1" applyBorder="1" applyAlignment="1">
      <alignment horizontal="center" vertical="center"/>
    </xf>
    <xf numFmtId="1" fontId="55" fillId="0" borderId="35" xfId="0" applyNumberFormat="1" applyFont="1" applyFill="1" applyBorder="1" applyAlignment="1">
      <alignment horizontal="center" vertical="center"/>
    </xf>
    <xf numFmtId="49" fontId="48" fillId="0" borderId="35" xfId="13" applyNumberFormat="1" applyFont="1" applyFill="1" applyBorder="1" applyAlignment="1">
      <alignment horizontal="center" vertical="center"/>
    </xf>
    <xf numFmtId="169" fontId="48" fillId="0" borderId="35" xfId="0" applyNumberFormat="1" applyFont="1" applyFill="1" applyBorder="1" applyAlignment="1">
      <alignment horizontal="center" vertical="center"/>
    </xf>
    <xf numFmtId="0" fontId="49" fillId="18" borderId="35" xfId="0" applyFont="1" applyFill="1" applyBorder="1" applyAlignment="1">
      <alignment horizontal="center" vertical="center"/>
    </xf>
    <xf numFmtId="1" fontId="48" fillId="0" borderId="35" xfId="0" applyNumberFormat="1" applyFont="1" applyFill="1" applyBorder="1" applyAlignment="1">
      <alignment horizontal="center" vertical="center"/>
    </xf>
    <xf numFmtId="0" fontId="49" fillId="18" borderId="35" xfId="0" applyFont="1" applyFill="1" applyBorder="1" applyAlignment="1">
      <alignment vertical="center"/>
    </xf>
    <xf numFmtId="0" fontId="48" fillId="0" borderId="35" xfId="0" applyFont="1" applyFill="1" applyBorder="1" applyAlignment="1">
      <alignment vertical="center" wrapText="1"/>
    </xf>
    <xf numFmtId="49" fontId="48" fillId="0" borderId="35" xfId="0" applyNumberFormat="1" applyFont="1" applyFill="1" applyBorder="1" applyAlignment="1">
      <alignment horizontal="center"/>
    </xf>
    <xf numFmtId="2" fontId="48" fillId="0" borderId="35" xfId="0" applyNumberFormat="1" applyFont="1" applyFill="1" applyBorder="1" applyAlignment="1">
      <alignment horizontal="center" vertical="center"/>
    </xf>
    <xf numFmtId="0" fontId="48" fillId="0" borderId="35" xfId="0" applyFont="1" applyFill="1" applyBorder="1" applyAlignment="1">
      <alignment vertical="center"/>
    </xf>
    <xf numFmtId="170" fontId="48" fillId="0" borderId="35" xfId="0" applyNumberFormat="1" applyFont="1" applyFill="1" applyBorder="1" applyAlignment="1">
      <alignment horizontal="center" vertical="center"/>
    </xf>
    <xf numFmtId="0" fontId="55" fillId="0" borderId="35" xfId="0" applyFont="1" applyFill="1" applyBorder="1" applyAlignment="1" applyProtection="1">
      <alignment vertical="center" wrapText="1"/>
      <protection locked="0"/>
    </xf>
    <xf numFmtId="0" fontId="48" fillId="0" borderId="35" xfId="0" applyFont="1" applyFill="1" applyBorder="1" applyAlignment="1">
      <alignment horizontal="center" vertical="center" wrapText="1"/>
    </xf>
    <xf numFmtId="49" fontId="48" fillId="0" borderId="35" xfId="0" applyNumberFormat="1" applyFont="1" applyFill="1" applyBorder="1" applyAlignment="1">
      <alignment horizontal="center" vertical="center"/>
    </xf>
    <xf numFmtId="0" fontId="48" fillId="0" borderId="35" xfId="0" applyFont="1" applyFill="1" applyBorder="1" applyAlignment="1">
      <alignment horizontal="left" vertical="center" wrapText="1"/>
    </xf>
    <xf numFmtId="0" fontId="48" fillId="18" borderId="35" xfId="0" applyFont="1" applyFill="1" applyBorder="1" applyAlignment="1">
      <alignment horizontal="center" vertical="center" wrapText="1"/>
    </xf>
    <xf numFmtId="2" fontId="48" fillId="18" borderId="35" xfId="0" applyNumberFormat="1" applyFont="1" applyFill="1" applyBorder="1" applyAlignment="1">
      <alignment horizontal="center" vertical="center"/>
    </xf>
    <xf numFmtId="43" fontId="48" fillId="0" borderId="35" xfId="5" applyFont="1" applyFill="1" applyBorder="1" applyAlignment="1">
      <alignment horizontal="center" vertical="center"/>
    </xf>
    <xf numFmtId="0" fontId="4" fillId="0" borderId="35" xfId="0" applyFont="1" applyFill="1" applyBorder="1" applyAlignment="1">
      <alignment horizontal="center" vertical="center"/>
    </xf>
    <xf numFmtId="0" fontId="28" fillId="0" borderId="35" xfId="0" applyFont="1" applyFill="1" applyBorder="1" applyAlignment="1">
      <alignment horizontal="center" vertical="center"/>
    </xf>
    <xf numFmtId="4" fontId="28" fillId="0" borderId="35" xfId="0" applyNumberFormat="1" applyFont="1" applyFill="1" applyBorder="1" applyAlignment="1">
      <alignment horizontal="center" vertical="center"/>
    </xf>
    <xf numFmtId="0" fontId="0" fillId="0" borderId="35" xfId="0" applyFill="1" applyBorder="1" applyAlignment="1">
      <alignment vertical="center"/>
    </xf>
    <xf numFmtId="0" fontId="28" fillId="0" borderId="35" xfId="0" applyFont="1" applyBorder="1" applyAlignment="1">
      <alignment horizontal="center" vertical="top" wrapText="1"/>
    </xf>
    <xf numFmtId="0" fontId="0" fillId="0" borderId="35" xfId="0" applyBorder="1" applyAlignment="1">
      <alignment vertical="top"/>
    </xf>
    <xf numFmtId="0" fontId="28" fillId="0" borderId="35" xfId="0" applyFont="1" applyBorder="1" applyAlignment="1">
      <alignment vertical="top" wrapText="1"/>
    </xf>
    <xf numFmtId="0" fontId="28" fillId="2" borderId="35" xfId="0" applyFont="1" applyFill="1" applyBorder="1" applyAlignment="1">
      <alignment horizontal="center" vertical="top" textRotation="90" wrapText="1"/>
    </xf>
    <xf numFmtId="0" fontId="0" fillId="0" borderId="35" xfId="0" applyBorder="1" applyAlignment="1">
      <alignment horizontal="center" vertical="top" wrapText="1"/>
    </xf>
    <xf numFmtId="0" fontId="28" fillId="0" borderId="35" xfId="0" applyFont="1" applyBorder="1" applyAlignment="1">
      <alignment horizontal="center" vertical="top"/>
    </xf>
    <xf numFmtId="4" fontId="28" fillId="0" borderId="35" xfId="0" applyNumberFormat="1" applyFont="1" applyBorder="1" applyAlignment="1">
      <alignment horizontal="center" vertical="top"/>
    </xf>
    <xf numFmtId="0" fontId="48" fillId="0" borderId="35" xfId="13" applyFont="1" applyBorder="1" applyAlignment="1">
      <alignment horizontal="justify" vertical="top" wrapText="1"/>
    </xf>
    <xf numFmtId="4" fontId="28" fillId="18" borderId="35" xfId="0" applyNumberFormat="1" applyFont="1" applyFill="1" applyBorder="1" applyAlignment="1">
      <alignment horizontal="center" vertical="top"/>
    </xf>
    <xf numFmtId="0" fontId="28" fillId="18" borderId="35" xfId="0" applyFont="1" applyFill="1" applyBorder="1" applyAlignment="1">
      <alignment horizontal="center" vertical="top"/>
    </xf>
    <xf numFmtId="0" fontId="48" fillId="4" borderId="35" xfId="13" applyFont="1" applyFill="1" applyBorder="1" applyAlignment="1">
      <alignment horizontal="center" vertical="top"/>
    </xf>
    <xf numFmtId="0" fontId="48" fillId="2" borderId="35" xfId="0" applyFont="1" applyFill="1" applyBorder="1" applyAlignment="1">
      <alignment horizontal="justify" vertical="top"/>
    </xf>
    <xf numFmtId="4" fontId="48" fillId="4" borderId="35" xfId="13" applyNumberFormat="1" applyFont="1" applyFill="1" applyBorder="1" applyAlignment="1">
      <alignment horizontal="center" vertical="top" wrapText="1"/>
    </xf>
    <xf numFmtId="0" fontId="48" fillId="0" borderId="35" xfId="0" applyFont="1" applyBorder="1" applyAlignment="1">
      <alignment horizontal="center" vertical="top"/>
    </xf>
    <xf numFmtId="0" fontId="4" fillId="19" borderId="35" xfId="0" applyFont="1" applyFill="1" applyBorder="1" applyAlignment="1">
      <alignment horizontal="center" vertical="top"/>
    </xf>
    <xf numFmtId="0" fontId="0" fillId="0" borderId="35" xfId="0" applyBorder="1" applyAlignment="1">
      <alignment horizontal="center" vertical="top"/>
    </xf>
    <xf numFmtId="0" fontId="48" fillId="4" borderId="35" xfId="0" applyFont="1" applyFill="1" applyBorder="1" applyAlignment="1">
      <alignment horizontal="justify" vertical="top"/>
    </xf>
    <xf numFmtId="0" fontId="46" fillId="18" borderId="35" xfId="0" applyFont="1" applyFill="1" applyBorder="1" applyAlignment="1">
      <alignment horizontal="center" vertical="top"/>
    </xf>
    <xf numFmtId="0" fontId="46" fillId="0" borderId="35" xfId="0" applyFont="1" applyBorder="1" applyAlignment="1">
      <alignment horizontal="center" vertical="top"/>
    </xf>
    <xf numFmtId="0" fontId="47" fillId="0" borderId="0" xfId="0" applyFont="1" applyAlignment="1">
      <alignment vertical="top"/>
    </xf>
    <xf numFmtId="0" fontId="48" fillId="0" borderId="35" xfId="13" applyFont="1" applyFill="1" applyBorder="1" applyAlignment="1">
      <alignment horizontal="center" vertical="top"/>
    </xf>
    <xf numFmtId="0" fontId="48" fillId="0" borderId="35" xfId="0" applyFont="1" applyFill="1" applyBorder="1" applyAlignment="1">
      <alignment horizontal="justify" vertical="top"/>
    </xf>
    <xf numFmtId="4" fontId="48" fillId="0" borderId="35" xfId="13" applyNumberFormat="1" applyFont="1" applyFill="1" applyBorder="1" applyAlignment="1">
      <alignment horizontal="center" vertical="top" wrapText="1"/>
    </xf>
    <xf numFmtId="164" fontId="55" fillId="0" borderId="35" xfId="0" applyNumberFormat="1" applyFont="1" applyFill="1" applyBorder="1" applyAlignment="1">
      <alignment horizontal="center" vertical="top"/>
    </xf>
    <xf numFmtId="49" fontId="48" fillId="0" borderId="35" xfId="0" applyNumberFormat="1" applyFont="1" applyFill="1" applyBorder="1" applyAlignment="1">
      <alignment horizontal="justify" vertical="top"/>
    </xf>
    <xf numFmtId="0" fontId="4" fillId="18" borderId="35" xfId="0" applyFont="1" applyFill="1" applyBorder="1" applyAlignment="1">
      <alignment horizontal="center" vertical="top"/>
    </xf>
    <xf numFmtId="0" fontId="4" fillId="0" borderId="35" xfId="0" applyFont="1" applyBorder="1" applyAlignment="1">
      <alignment horizontal="center" vertical="top"/>
    </xf>
    <xf numFmtId="0" fontId="55" fillId="0" borderId="35" xfId="13" applyFont="1" applyFill="1" applyBorder="1" applyAlignment="1">
      <alignment vertical="top" wrapText="1"/>
    </xf>
    <xf numFmtId="0" fontId="55" fillId="0" borderId="35" xfId="13" applyFont="1" applyFill="1" applyBorder="1" applyAlignment="1">
      <alignment horizontal="center" vertical="top"/>
    </xf>
    <xf numFmtId="0" fontId="4" fillId="0" borderId="35" xfId="0" applyFont="1" applyFill="1" applyBorder="1" applyAlignment="1">
      <alignment horizontal="center" vertical="top"/>
    </xf>
    <xf numFmtId="0" fontId="43" fillId="2" borderId="0" xfId="0" applyFont="1" applyFill="1" applyAlignment="1">
      <alignment vertical="top"/>
    </xf>
    <xf numFmtId="0" fontId="55" fillId="0" borderId="35" xfId="13" quotePrefix="1" applyFont="1" applyFill="1" applyBorder="1" applyAlignment="1">
      <alignment vertical="top"/>
    </xf>
    <xf numFmtId="0" fontId="48" fillId="0" borderId="35" xfId="13" applyFont="1" applyFill="1" applyBorder="1" applyAlignment="1">
      <alignment horizontal="justify" vertical="top" wrapText="1"/>
    </xf>
    <xf numFmtId="0" fontId="48" fillId="18" borderId="35" xfId="0" applyFont="1" applyFill="1" applyBorder="1" applyAlignment="1">
      <alignment horizontal="center" vertical="top"/>
    </xf>
    <xf numFmtId="0" fontId="48" fillId="0" borderId="35" xfId="0" applyFont="1" applyFill="1" applyBorder="1" applyAlignment="1">
      <alignment horizontal="center" vertical="top"/>
    </xf>
    <xf numFmtId="0" fontId="43" fillId="4" borderId="0" xfId="0" applyFont="1" applyFill="1" applyAlignment="1">
      <alignment vertical="top"/>
    </xf>
    <xf numFmtId="169" fontId="48" fillId="0" borderId="35" xfId="13" applyNumberFormat="1" applyFont="1" applyFill="1" applyBorder="1" applyAlignment="1">
      <alignment horizontal="center" vertical="top"/>
    </xf>
    <xf numFmtId="0" fontId="48" fillId="0" borderId="35" xfId="13" applyFont="1" applyFill="1" applyBorder="1" applyAlignment="1">
      <alignment vertical="top"/>
    </xf>
    <xf numFmtId="0" fontId="55" fillId="18" borderId="35" xfId="0" applyFont="1" applyFill="1" applyBorder="1" applyAlignment="1">
      <alignment vertical="top"/>
    </xf>
    <xf numFmtId="2" fontId="48" fillId="0" borderId="35" xfId="13" applyNumberFormat="1" applyFont="1" applyFill="1" applyBorder="1" applyAlignment="1">
      <alignment horizontal="center" vertical="top"/>
    </xf>
    <xf numFmtId="0" fontId="42" fillId="0" borderId="35" xfId="0" applyFont="1" applyFill="1" applyBorder="1" applyAlignment="1">
      <alignment horizontal="center" vertical="top"/>
    </xf>
    <xf numFmtId="0" fontId="4" fillId="13" borderId="35" xfId="0" applyFont="1" applyFill="1" applyBorder="1" applyAlignment="1">
      <alignment horizontal="center" vertical="top"/>
    </xf>
    <xf numFmtId="1" fontId="48" fillId="0" borderId="35" xfId="13" applyNumberFormat="1" applyFont="1" applyFill="1" applyBorder="1" applyAlignment="1">
      <alignment horizontal="center" vertical="top"/>
    </xf>
    <xf numFmtId="0" fontId="48" fillId="0" borderId="35" xfId="0" applyFont="1" applyFill="1" applyBorder="1" applyAlignment="1">
      <alignment horizontal="justify" vertical="top" wrapText="1"/>
    </xf>
    <xf numFmtId="164" fontId="55" fillId="0" borderId="35" xfId="13" applyNumberFormat="1" applyFont="1" applyFill="1" applyBorder="1" applyAlignment="1">
      <alignment horizontal="center" vertical="top"/>
    </xf>
    <xf numFmtId="4" fontId="17" fillId="4" borderId="35" xfId="0" applyNumberFormat="1" applyFont="1" applyFill="1" applyBorder="1" applyAlignment="1">
      <alignment horizontal="center" vertical="top"/>
    </xf>
    <xf numFmtId="4" fontId="48" fillId="0" borderId="35" xfId="0" applyNumberFormat="1" applyFont="1" applyFill="1" applyBorder="1" applyAlignment="1">
      <alignment horizontal="center" vertical="top"/>
    </xf>
    <xf numFmtId="0" fontId="0" fillId="3" borderId="0" xfId="0" applyFill="1" applyAlignment="1">
      <alignment vertical="top"/>
    </xf>
    <xf numFmtId="169" fontId="4" fillId="0" borderId="35" xfId="13" applyNumberFormat="1" applyBorder="1" applyAlignment="1">
      <alignment horizontal="center" vertical="top"/>
    </xf>
    <xf numFmtId="0" fontId="4" fillId="0" borderId="35" xfId="13" applyBorder="1" applyAlignment="1">
      <alignment horizontal="justify" vertical="top" wrapText="1"/>
    </xf>
    <xf numFmtId="0" fontId="4" fillId="14" borderId="35" xfId="13" applyFill="1" applyBorder="1" applyAlignment="1">
      <alignment vertical="top"/>
    </xf>
    <xf numFmtId="0" fontId="44" fillId="14" borderId="35" xfId="0" applyFont="1" applyFill="1" applyBorder="1" applyAlignment="1">
      <alignment horizontal="center" vertical="top"/>
    </xf>
    <xf numFmtId="4" fontId="4" fillId="14" borderId="35" xfId="0" applyNumberFormat="1" applyFont="1" applyFill="1" applyBorder="1" applyAlignment="1">
      <alignment horizontal="center" vertical="top"/>
    </xf>
    <xf numFmtId="0" fontId="4" fillId="0" borderId="35" xfId="13" applyBorder="1" applyAlignment="1">
      <alignment horizontal="center" vertical="top"/>
    </xf>
    <xf numFmtId="0" fontId="4" fillId="0" borderId="35" xfId="13" applyBorder="1" applyAlignment="1">
      <alignment horizontal="justify" vertical="top"/>
    </xf>
    <xf numFmtId="0" fontId="4" fillId="2" borderId="35" xfId="13" applyFill="1" applyBorder="1" applyAlignment="1">
      <alignment horizontal="center" vertical="top"/>
    </xf>
    <xf numFmtId="0" fontId="42" fillId="4" borderId="35" xfId="0" applyFont="1" applyFill="1" applyBorder="1" applyAlignment="1">
      <alignment horizontal="center" vertical="top"/>
    </xf>
    <xf numFmtId="4" fontId="4" fillId="2" borderId="35" xfId="0" applyNumberFormat="1" applyFont="1" applyFill="1" applyBorder="1" applyAlignment="1">
      <alignment horizontal="center" vertical="top"/>
    </xf>
    <xf numFmtId="0" fontId="26" fillId="3" borderId="35" xfId="0" applyFont="1" applyFill="1" applyBorder="1" applyAlignment="1">
      <alignment horizontal="center" vertical="top"/>
    </xf>
    <xf numFmtId="0" fontId="4" fillId="19" borderId="35" xfId="13" applyFill="1" applyBorder="1" applyAlignment="1">
      <alignment vertical="top"/>
    </xf>
    <xf numFmtId="0" fontId="4" fillId="13" borderId="35" xfId="13" applyFill="1" applyBorder="1" applyAlignment="1">
      <alignment horizontal="center" vertical="top"/>
    </xf>
    <xf numFmtId="0" fontId="34" fillId="0" borderId="35" xfId="0" applyFont="1" applyBorder="1" applyAlignment="1">
      <alignment horizontal="center" vertical="top" wrapText="1"/>
    </xf>
    <xf numFmtId="0" fontId="42" fillId="0" borderId="35" xfId="13" applyFont="1" applyBorder="1" applyAlignment="1">
      <alignment horizontal="center" vertical="top"/>
    </xf>
    <xf numFmtId="0" fontId="42" fillId="0" borderId="35" xfId="13" applyFont="1" applyBorder="1" applyAlignment="1">
      <alignment horizontal="justify" vertical="top"/>
    </xf>
    <xf numFmtId="0" fontId="42" fillId="2" borderId="35" xfId="13" applyFont="1" applyFill="1" applyBorder="1" applyAlignment="1">
      <alignment horizontal="center" vertical="top"/>
    </xf>
    <xf numFmtId="164" fontId="42" fillId="4" borderId="35" xfId="0" applyNumberFormat="1" applyFont="1" applyFill="1" applyBorder="1" applyAlignment="1">
      <alignment horizontal="center" vertical="top"/>
    </xf>
    <xf numFmtId="4" fontId="42" fillId="2" borderId="35" xfId="0" applyNumberFormat="1" applyFont="1" applyFill="1" applyBorder="1" applyAlignment="1">
      <alignment horizontal="center" vertical="top"/>
    </xf>
    <xf numFmtId="0" fontId="7" fillId="0" borderId="35" xfId="0" applyFont="1" applyBorder="1" applyAlignment="1">
      <alignment horizontal="center" vertical="top"/>
    </xf>
    <xf numFmtId="0" fontId="13" fillId="0" borderId="0" xfId="0" applyFont="1" applyAlignment="1">
      <alignment vertical="top"/>
    </xf>
    <xf numFmtId="0" fontId="4" fillId="2" borderId="35" xfId="0" applyNumberFormat="1" applyFont="1" applyFill="1" applyBorder="1" applyAlignment="1">
      <alignment horizontal="center" vertical="top"/>
    </xf>
    <xf numFmtId="0" fontId="4" fillId="2" borderId="35" xfId="0" applyFont="1" applyFill="1" applyBorder="1" applyAlignment="1">
      <alignment horizontal="justify" vertical="top" wrapText="1"/>
    </xf>
    <xf numFmtId="0" fontId="4" fillId="19" borderId="35" xfId="0" applyFont="1" applyFill="1" applyBorder="1" applyAlignment="1">
      <alignment vertical="top"/>
    </xf>
    <xf numFmtId="0" fontId="2" fillId="0" borderId="35" xfId="0" applyFont="1" applyBorder="1" applyAlignment="1">
      <alignment horizontal="center" vertical="top" wrapText="1"/>
    </xf>
    <xf numFmtId="0" fontId="4" fillId="0" borderId="35" xfId="0" applyFont="1" applyBorder="1" applyAlignment="1">
      <alignment horizontal="left" vertical="top" wrapText="1"/>
    </xf>
    <xf numFmtId="0" fontId="4" fillId="0" borderId="35" xfId="0" applyFont="1" applyBorder="1" applyAlignment="1">
      <alignment horizontal="center" vertical="top" wrapText="1"/>
    </xf>
    <xf numFmtId="0" fontId="4" fillId="3" borderId="35" xfId="0" applyFont="1" applyFill="1" applyBorder="1" applyAlignment="1">
      <alignment horizontal="center" vertical="top" wrapText="1"/>
    </xf>
    <xf numFmtId="2" fontId="17" fillId="3" borderId="35" xfId="0" applyNumberFormat="1" applyFont="1" applyFill="1" applyBorder="1" applyAlignment="1">
      <alignment horizontal="center" vertical="top"/>
    </xf>
    <xf numFmtId="0" fontId="12" fillId="4" borderId="35" xfId="0" applyFont="1" applyFill="1" applyBorder="1" applyAlignment="1">
      <alignment horizontal="center" vertical="top" wrapText="1"/>
    </xf>
    <xf numFmtId="0" fontId="31" fillId="0" borderId="35" xfId="0" applyFont="1" applyBorder="1" applyAlignment="1">
      <alignment horizontal="center" vertical="top"/>
    </xf>
    <xf numFmtId="0" fontId="44" fillId="0" borderId="35" xfId="0" applyFont="1" applyFill="1" applyBorder="1" applyAlignment="1">
      <alignment horizontal="center" vertical="top"/>
    </xf>
    <xf numFmtId="4" fontId="31" fillId="0" borderId="35" xfId="0" applyNumberFormat="1" applyFont="1" applyFill="1" applyBorder="1" applyAlignment="1">
      <alignment horizontal="center" vertical="top"/>
    </xf>
    <xf numFmtId="0" fontId="28" fillId="0" borderId="35" xfId="4" applyFont="1" applyBorder="1" applyAlignment="1">
      <alignment horizontal="center" vertical="top" wrapText="1"/>
    </xf>
    <xf numFmtId="0" fontId="71" fillId="0" borderId="35" xfId="4" applyFont="1" applyBorder="1" applyAlignment="1">
      <alignment horizontal="left" vertical="top" wrapText="1"/>
    </xf>
    <xf numFmtId="0" fontId="4" fillId="0" borderId="35" xfId="0" applyFont="1" applyFill="1" applyBorder="1" applyAlignment="1">
      <alignment vertical="top"/>
    </xf>
    <xf numFmtId="0" fontId="44" fillId="0" borderId="35" xfId="0" applyFont="1" applyFill="1" applyBorder="1" applyAlignment="1">
      <alignment vertical="top"/>
    </xf>
    <xf numFmtId="0" fontId="4" fillId="4" borderId="35" xfId="4" applyNumberFormat="1" applyFill="1" applyBorder="1" applyAlignment="1">
      <alignment horizontal="center" vertical="top" wrapText="1"/>
    </xf>
    <xf numFmtId="0" fontId="4" fillId="4" borderId="35" xfId="4" applyFill="1" applyBorder="1" applyAlignment="1">
      <alignment horizontal="justify" vertical="top" wrapText="1"/>
    </xf>
    <xf numFmtId="0" fontId="44" fillId="19" borderId="35" xfId="0" applyFont="1" applyFill="1" applyBorder="1" applyAlignment="1">
      <alignment vertical="top"/>
    </xf>
    <xf numFmtId="0" fontId="4" fillId="4" borderId="35" xfId="4" applyFill="1" applyBorder="1" applyAlignment="1">
      <alignment horizontal="center" vertical="top" wrapText="1"/>
    </xf>
    <xf numFmtId="164" fontId="4" fillId="3" borderId="35" xfId="0" applyNumberFormat="1" applyFont="1" applyFill="1" applyBorder="1" applyAlignment="1">
      <alignment horizontal="center" vertical="top"/>
    </xf>
    <xf numFmtId="43" fontId="42" fillId="0" borderId="35" xfId="5" applyFont="1" applyBorder="1" applyAlignment="1">
      <alignment vertical="top"/>
    </xf>
    <xf numFmtId="0" fontId="28" fillId="4" borderId="35" xfId="4" applyNumberFormat="1" applyFont="1" applyFill="1" applyBorder="1" applyAlignment="1">
      <alignment horizontal="center" vertical="top" wrapText="1"/>
    </xf>
    <xf numFmtId="0" fontId="4" fillId="20" borderId="35" xfId="4" applyFill="1" applyBorder="1" applyAlignment="1">
      <alignment horizontal="center" vertical="top" wrapText="1"/>
    </xf>
    <xf numFmtId="43" fontId="42" fillId="18" borderId="35" xfId="5" applyFont="1" applyFill="1" applyBorder="1" applyAlignment="1">
      <alignment vertical="top"/>
    </xf>
    <xf numFmtId="4" fontId="48" fillId="18" borderId="35" xfId="0" applyNumberFormat="1" applyFont="1" applyFill="1" applyBorder="1" applyAlignment="1">
      <alignment horizontal="center" vertical="top"/>
    </xf>
    <xf numFmtId="49" fontId="28" fillId="4" borderId="35" xfId="4" applyNumberFormat="1" applyFont="1" applyFill="1" applyBorder="1" applyAlignment="1">
      <alignment horizontal="center" vertical="top" wrapText="1"/>
    </xf>
    <xf numFmtId="0" fontId="4" fillId="3" borderId="35" xfId="0" applyFont="1" applyFill="1" applyBorder="1" applyAlignment="1">
      <alignment horizontal="center" vertical="top"/>
    </xf>
    <xf numFmtId="0" fontId="28" fillId="20" borderId="35" xfId="4" applyFont="1" applyFill="1" applyBorder="1" applyAlignment="1">
      <alignment horizontal="center" vertical="top" wrapText="1"/>
    </xf>
    <xf numFmtId="0" fontId="44" fillId="18" borderId="35" xfId="0" applyFont="1" applyFill="1" applyBorder="1" applyAlignment="1">
      <alignment horizontal="center" vertical="top"/>
    </xf>
    <xf numFmtId="0" fontId="42" fillId="18" borderId="35" xfId="0" applyFont="1" applyFill="1" applyBorder="1" applyAlignment="1">
      <alignment vertical="top"/>
    </xf>
    <xf numFmtId="4" fontId="4" fillId="20" borderId="35" xfId="0" applyNumberFormat="1" applyFont="1" applyFill="1" applyBorder="1" applyAlignment="1">
      <alignment horizontal="center" vertical="top"/>
    </xf>
    <xf numFmtId="0" fontId="48" fillId="4" borderId="35" xfId="4" applyFont="1" applyFill="1" applyBorder="1" applyAlignment="1">
      <alignment horizontal="justify" vertical="center" wrapText="1"/>
    </xf>
    <xf numFmtId="0" fontId="44" fillId="19" borderId="35" xfId="0" applyFont="1" applyFill="1" applyBorder="1" applyAlignment="1">
      <alignment horizontal="center" vertical="top"/>
    </xf>
    <xf numFmtId="49" fontId="4" fillId="4" borderId="35" xfId="4" applyNumberFormat="1" applyFill="1" applyBorder="1" applyAlignment="1">
      <alignment horizontal="center" vertical="top" wrapText="1"/>
    </xf>
    <xf numFmtId="2" fontId="21" fillId="0" borderId="8" xfId="0" applyNumberFormat="1" applyFont="1" applyFill="1" applyBorder="1" applyAlignment="1">
      <alignment horizontal="center" vertical="top" wrapText="1"/>
    </xf>
    <xf numFmtId="0" fontId="42" fillId="0" borderId="35" xfId="0" applyFont="1" applyBorder="1" applyAlignment="1">
      <alignment vertical="top"/>
    </xf>
    <xf numFmtId="0" fontId="48" fillId="4" borderId="35" xfId="4" applyFont="1" applyFill="1" applyBorder="1" applyAlignment="1">
      <alignment horizontal="justify" vertical="top" wrapText="1"/>
    </xf>
    <xf numFmtId="2" fontId="42" fillId="0" borderId="35" xfId="0" applyNumberFormat="1" applyFont="1" applyBorder="1" applyAlignment="1">
      <alignment vertical="top"/>
    </xf>
    <xf numFmtId="2" fontId="42" fillId="3" borderId="35" xfId="0" applyNumberFormat="1" applyFont="1" applyFill="1" applyBorder="1" applyAlignment="1">
      <alignment vertical="top"/>
    </xf>
    <xf numFmtId="4" fontId="4" fillId="4" borderId="35" xfId="0" applyNumberFormat="1" applyFont="1" applyFill="1" applyBorder="1" applyAlignment="1">
      <alignment horizontal="center" vertical="top"/>
    </xf>
    <xf numFmtId="0" fontId="28" fillId="4" borderId="35" xfId="4" applyFont="1" applyFill="1" applyBorder="1" applyAlignment="1">
      <alignment horizontal="justify" vertical="top" wrapText="1"/>
    </xf>
    <xf numFmtId="0" fontId="42" fillId="3" borderId="35" xfId="0" applyFont="1" applyFill="1" applyBorder="1" applyAlignment="1">
      <alignment horizontal="center" vertical="top"/>
    </xf>
    <xf numFmtId="2" fontId="4" fillId="2" borderId="35" xfId="0" applyNumberFormat="1" applyFont="1" applyFill="1" applyBorder="1" applyAlignment="1">
      <alignment horizontal="center" vertical="top"/>
    </xf>
    <xf numFmtId="0" fontId="0" fillId="3" borderId="35" xfId="0" applyFill="1" applyBorder="1" applyAlignment="1">
      <alignment horizontal="center" vertical="top"/>
    </xf>
    <xf numFmtId="0" fontId="17" fillId="4" borderId="36" xfId="4" applyNumberFormat="1" applyFont="1" applyFill="1" applyBorder="1" applyAlignment="1">
      <alignment horizontal="center" vertical="top" wrapText="1"/>
    </xf>
    <xf numFmtId="0" fontId="24" fillId="3" borderId="37" xfId="0" applyFont="1" applyFill="1" applyBorder="1" applyAlignment="1">
      <alignment horizontal="justify" vertical="top" wrapText="1"/>
    </xf>
    <xf numFmtId="0" fontId="17" fillId="4" borderId="38" xfId="4" applyFont="1" applyFill="1" applyBorder="1" applyAlignment="1">
      <alignment horizontal="center" vertical="top" wrapText="1"/>
    </xf>
    <xf numFmtId="0" fontId="17" fillId="3" borderId="35" xfId="0" applyFont="1" applyFill="1" applyBorder="1" applyAlignment="1">
      <alignment horizontal="center" vertical="top"/>
    </xf>
    <xf numFmtId="2" fontId="24" fillId="3" borderId="35" xfId="0" applyNumberFormat="1" applyFont="1" applyFill="1" applyBorder="1" applyAlignment="1">
      <alignment horizontal="center" vertical="top"/>
    </xf>
    <xf numFmtId="0" fontId="17" fillId="4" borderId="35" xfId="4" applyNumberFormat="1" applyFont="1" applyFill="1" applyBorder="1" applyAlignment="1">
      <alignment horizontal="center" vertical="top" wrapText="1"/>
    </xf>
    <xf numFmtId="0" fontId="17" fillId="4" borderId="35" xfId="4" applyFont="1" applyFill="1" applyBorder="1" applyAlignment="1">
      <alignment horizontal="justify" vertical="center" wrapText="1"/>
    </xf>
    <xf numFmtId="0" fontId="17" fillId="4" borderId="35" xfId="4" applyFont="1" applyFill="1" applyBorder="1" applyAlignment="1">
      <alignment horizontal="center" vertical="top" wrapText="1"/>
    </xf>
    <xf numFmtId="0" fontId="17" fillId="3" borderId="37" xfId="0" applyFont="1" applyFill="1" applyBorder="1" applyAlignment="1">
      <alignment horizontal="center" vertical="top"/>
    </xf>
    <xf numFmtId="0" fontId="17" fillId="4" borderId="25" xfId="4" applyNumberFormat="1" applyFont="1" applyFill="1" applyBorder="1" applyAlignment="1">
      <alignment horizontal="center" vertical="top" wrapText="1"/>
    </xf>
    <xf numFmtId="0" fontId="17" fillId="3" borderId="37" xfId="0" applyFont="1" applyFill="1" applyBorder="1" applyAlignment="1">
      <alignment horizontal="center" vertical="center"/>
    </xf>
    <xf numFmtId="2" fontId="24" fillId="3" borderId="35" xfId="0" applyNumberFormat="1" applyFont="1" applyFill="1" applyBorder="1" applyAlignment="1">
      <alignment horizontal="center" vertical="center"/>
    </xf>
    <xf numFmtId="4" fontId="17" fillId="4" borderId="35" xfId="0" applyNumberFormat="1" applyFont="1" applyFill="1" applyBorder="1" applyAlignment="1">
      <alignment horizontal="center" vertical="center"/>
    </xf>
    <xf numFmtId="4" fontId="4" fillId="4" borderId="35" xfId="0" applyNumberFormat="1" applyFont="1" applyFill="1" applyBorder="1" applyAlignment="1">
      <alignment horizontal="center" vertical="center"/>
    </xf>
    <xf numFmtId="0" fontId="17" fillId="4" borderId="38" xfId="4" applyNumberFormat="1" applyFont="1" applyFill="1" applyBorder="1" applyAlignment="1">
      <alignment horizontal="center" vertical="top" wrapText="1"/>
    </xf>
    <xf numFmtId="0" fontId="4" fillId="0" borderId="35" xfId="14" applyFont="1" applyBorder="1" applyAlignment="1">
      <alignment horizontal="left" vertical="top" wrapText="1"/>
    </xf>
    <xf numFmtId="0" fontId="17" fillId="4" borderId="39" xfId="4" applyFont="1" applyFill="1" applyBorder="1" applyAlignment="1">
      <alignment horizontal="center" vertical="center" wrapText="1"/>
    </xf>
    <xf numFmtId="0" fontId="17" fillId="4" borderId="35" xfId="4" applyFont="1" applyFill="1" applyBorder="1" applyAlignment="1">
      <alignment horizontal="center" vertical="center" wrapText="1"/>
    </xf>
    <xf numFmtId="0" fontId="17" fillId="3" borderId="35" xfId="0" applyFont="1" applyFill="1" applyBorder="1" applyAlignment="1">
      <alignment horizontal="center" vertical="center"/>
    </xf>
    <xf numFmtId="0" fontId="17" fillId="4" borderId="6" xfId="4" applyNumberFormat="1" applyFont="1" applyFill="1" applyBorder="1" applyAlignment="1">
      <alignment horizontal="center" vertical="top" wrapText="1"/>
    </xf>
    <xf numFmtId="0" fontId="24" fillId="3" borderId="6" xfId="0" applyFont="1" applyFill="1" applyBorder="1" applyAlignment="1">
      <alignment horizontal="justify" vertical="top" wrapText="1"/>
    </xf>
    <xf numFmtId="0" fontId="17" fillId="4" borderId="6" xfId="4" applyFont="1" applyFill="1" applyBorder="1" applyAlignment="1">
      <alignment horizontal="center" vertical="top" wrapText="1"/>
    </xf>
    <xf numFmtId="0" fontId="26" fillId="3" borderId="35" xfId="0" applyFont="1" applyFill="1" applyBorder="1" applyAlignment="1">
      <alignment horizontal="center" vertical="top" wrapText="1"/>
    </xf>
    <xf numFmtId="2" fontId="42" fillId="0" borderId="6" xfId="0" applyNumberFormat="1" applyFont="1" applyBorder="1" applyAlignment="1">
      <alignment vertical="top"/>
    </xf>
    <xf numFmtId="4" fontId="28" fillId="2" borderId="6" xfId="0" applyNumberFormat="1" applyFont="1" applyFill="1" applyBorder="1" applyAlignment="1">
      <alignment horizontal="center" vertical="top"/>
    </xf>
    <xf numFmtId="4" fontId="28" fillId="2" borderId="35" xfId="0" applyNumberFormat="1" applyFont="1" applyFill="1" applyBorder="1" applyAlignment="1">
      <alignment horizontal="center" vertical="top"/>
    </xf>
    <xf numFmtId="0" fontId="48" fillId="17" borderId="19" xfId="0" applyFont="1" applyFill="1" applyBorder="1" applyAlignment="1">
      <alignment vertical="top" wrapText="1"/>
    </xf>
    <xf numFmtId="4" fontId="48" fillId="0" borderId="19" xfId="6" applyNumberFormat="1" applyFont="1" applyFill="1" applyBorder="1" applyAlignment="1">
      <alignment horizontal="center" vertical="top" wrapText="1"/>
    </xf>
    <xf numFmtId="0" fontId="48" fillId="0" borderId="19" xfId="6" applyFont="1" applyFill="1" applyBorder="1" applyAlignment="1">
      <alignment horizontal="justify" vertical="top" wrapText="1"/>
    </xf>
    <xf numFmtId="0" fontId="48" fillId="0" borderId="19" xfId="6" applyFont="1" applyFill="1" applyBorder="1" applyAlignment="1">
      <alignment horizontal="center" vertical="top" wrapText="1"/>
    </xf>
    <xf numFmtId="0" fontId="58" fillId="20" borderId="19" xfId="4" applyFont="1" applyFill="1" applyBorder="1" applyAlignment="1">
      <alignment horizontal="center" vertical="top" wrapText="1"/>
    </xf>
    <xf numFmtId="0" fontId="45" fillId="20" borderId="19" xfId="4" applyFont="1" applyFill="1" applyBorder="1" applyAlignment="1">
      <alignment horizontal="center" vertical="top" wrapText="1"/>
    </xf>
    <xf numFmtId="43" fontId="56" fillId="18" borderId="19" xfId="5" applyFont="1" applyFill="1" applyBorder="1" applyAlignment="1">
      <alignment horizontal="right" vertical="top" wrapText="1"/>
    </xf>
    <xf numFmtId="43" fontId="48" fillId="18" borderId="19" xfId="5" applyFont="1" applyFill="1" applyBorder="1" applyAlignment="1" applyProtection="1">
      <alignment horizontal="center" vertical="top" wrapText="1"/>
    </xf>
    <xf numFmtId="0" fontId="55" fillId="18" borderId="19" xfId="0" applyFont="1" applyFill="1" applyBorder="1" applyAlignment="1">
      <alignment horizontal="center" vertical="top"/>
    </xf>
    <xf numFmtId="165" fontId="57" fillId="18" borderId="19" xfId="3" applyFont="1" applyFill="1" applyBorder="1" applyAlignment="1" applyProtection="1">
      <alignment horizontal="center" vertical="top" wrapText="1"/>
    </xf>
    <xf numFmtId="165" fontId="45" fillId="18" borderId="19" xfId="3" applyFont="1" applyFill="1" applyBorder="1" applyAlignment="1" applyProtection="1">
      <alignment horizontal="center" vertical="top" wrapText="1"/>
    </xf>
    <xf numFmtId="43" fontId="56" fillId="18" borderId="19" xfId="5" applyFont="1" applyFill="1" applyBorder="1" applyAlignment="1" applyProtection="1">
      <alignment horizontal="center" vertical="top" wrapText="1"/>
    </xf>
    <xf numFmtId="0" fontId="66" fillId="20" borderId="19" xfId="4" applyFont="1" applyFill="1" applyBorder="1" applyAlignment="1">
      <alignment horizontal="center" vertical="top" wrapText="1"/>
    </xf>
    <xf numFmtId="43" fontId="55" fillId="18" borderId="19" xfId="2" applyNumberFormat="1" applyFont="1" applyFill="1" applyBorder="1" applyAlignment="1">
      <alignment horizontal="center" vertical="top" wrapText="1"/>
    </xf>
    <xf numFmtId="0" fontId="55" fillId="0" borderId="19" xfId="0" applyFont="1" applyFill="1" applyBorder="1" applyAlignment="1">
      <alignment horizontal="center" vertical="top"/>
    </xf>
    <xf numFmtId="0" fontId="58" fillId="18" borderId="19" xfId="4" applyFont="1" applyFill="1" applyBorder="1" applyAlignment="1">
      <alignment horizontal="center" vertical="top" wrapText="1"/>
    </xf>
    <xf numFmtId="0" fontId="45" fillId="18" borderId="19" xfId="4" applyFont="1" applyFill="1" applyBorder="1" applyAlignment="1">
      <alignment horizontal="center" vertical="top" wrapText="1"/>
    </xf>
    <xf numFmtId="0" fontId="56" fillId="0" borderId="19" xfId="1" applyFont="1" applyFill="1" applyBorder="1" applyAlignment="1">
      <alignment horizontal="center" vertical="top" wrapText="1"/>
    </xf>
    <xf numFmtId="0" fontId="64" fillId="0" borderId="19" xfId="0" applyFont="1" applyFill="1" applyBorder="1" applyAlignment="1">
      <alignment horizontal="justify" vertical="top" wrapText="1"/>
    </xf>
    <xf numFmtId="49" fontId="48" fillId="0" borderId="19" xfId="6" applyNumberFormat="1" applyFont="1" applyFill="1" applyBorder="1" applyAlignment="1">
      <alignment horizontal="center" vertical="top" wrapText="1"/>
    </xf>
    <xf numFmtId="0" fontId="48" fillId="0" borderId="19" xfId="6" applyFont="1" applyFill="1" applyBorder="1" applyAlignment="1">
      <alignment horizontal="left" vertical="top" wrapText="1"/>
    </xf>
    <xf numFmtId="0" fontId="64" fillId="0" borderId="19" xfId="0" applyFont="1" applyFill="1" applyBorder="1" applyAlignment="1" applyProtection="1">
      <alignment horizontal="justify" vertical="top" wrapText="1"/>
      <protection locked="0"/>
    </xf>
    <xf numFmtId="0" fontId="48" fillId="18" borderId="19" xfId="6" applyFont="1" applyFill="1" applyBorder="1" applyAlignment="1">
      <alignment horizontal="center" vertical="top" wrapText="1"/>
    </xf>
    <xf numFmtId="4" fontId="56" fillId="18" borderId="19" xfId="0" applyNumberFormat="1" applyFont="1" applyFill="1" applyBorder="1" applyAlignment="1">
      <alignment horizontal="center" vertical="top" wrapText="1"/>
    </xf>
    <xf numFmtId="0" fontId="56" fillId="18" borderId="19" xfId="2" applyFont="1" applyFill="1" applyBorder="1" applyAlignment="1">
      <alignment horizontal="center" vertical="top" wrapText="1"/>
    </xf>
    <xf numFmtId="0" fontId="55" fillId="18" borderId="19" xfId="2" applyFont="1" applyFill="1" applyBorder="1" applyAlignment="1">
      <alignment horizontal="center" vertical="top" wrapText="1"/>
    </xf>
    <xf numFmtId="43" fontId="55" fillId="18" borderId="19" xfId="5" applyFont="1" applyFill="1" applyBorder="1" applyAlignment="1">
      <alignment horizontal="center" vertical="top"/>
    </xf>
    <xf numFmtId="0" fontId="55" fillId="18" borderId="19" xfId="0" applyFont="1" applyFill="1" applyBorder="1" applyAlignment="1">
      <alignment vertical="top"/>
    </xf>
    <xf numFmtId="165" fontId="56" fillId="18" borderId="19" xfId="3" applyFont="1" applyFill="1" applyBorder="1" applyAlignment="1" applyProtection="1">
      <alignment horizontal="center" vertical="top" wrapText="1"/>
    </xf>
    <xf numFmtId="0" fontId="48" fillId="18" borderId="19" xfId="2" applyFont="1" applyFill="1" applyBorder="1" applyAlignment="1">
      <alignment horizontal="center" vertical="top" wrapText="1"/>
    </xf>
    <xf numFmtId="43" fontId="48" fillId="18" borderId="19" xfId="5" applyFont="1" applyFill="1" applyBorder="1" applyAlignment="1" applyProtection="1">
      <alignment horizontal="right" vertical="top" wrapText="1"/>
    </xf>
    <xf numFmtId="164" fontId="55" fillId="18" borderId="19" xfId="2" applyNumberFormat="1" applyFont="1" applyFill="1" applyBorder="1" applyAlignment="1">
      <alignment horizontal="center" vertical="top" wrapText="1"/>
    </xf>
    <xf numFmtId="0" fontId="48" fillId="18" borderId="19" xfId="4" applyFont="1" applyFill="1" applyBorder="1" applyAlignment="1">
      <alignment horizontal="center" vertical="top" wrapText="1"/>
    </xf>
    <xf numFmtId="1" fontId="55" fillId="18" borderId="19" xfId="2" applyNumberFormat="1" applyFont="1" applyFill="1" applyBorder="1" applyAlignment="1">
      <alignment horizontal="center" vertical="top" wrapText="1"/>
    </xf>
    <xf numFmtId="0" fontId="65" fillId="20" borderId="19" xfId="4" applyFont="1" applyFill="1" applyBorder="1" applyAlignment="1">
      <alignment vertical="top" wrapText="1"/>
    </xf>
    <xf numFmtId="0" fontId="54" fillId="18" borderId="19" xfId="0" applyFont="1" applyFill="1" applyBorder="1" applyAlignment="1">
      <alignment horizontal="center" vertical="top"/>
    </xf>
    <xf numFmtId="0" fontId="54" fillId="18" borderId="19" xfId="0" applyFont="1" applyFill="1" applyBorder="1" applyAlignment="1">
      <alignment horizontal="center" vertical="top" textRotation="90" wrapText="1"/>
    </xf>
    <xf numFmtId="0" fontId="45" fillId="18" borderId="19" xfId="2" applyFont="1" applyFill="1" applyBorder="1" applyAlignment="1">
      <alignment horizontal="center" vertical="top" wrapText="1"/>
    </xf>
    <xf numFmtId="0" fontId="54" fillId="0" borderId="19" xfId="0" applyFont="1" applyFill="1" applyBorder="1" applyAlignment="1">
      <alignment horizontal="center" vertical="top"/>
    </xf>
    <xf numFmtId="0" fontId="45" fillId="0" borderId="19" xfId="6" applyFont="1" applyFill="1" applyBorder="1" applyAlignment="1">
      <alignment horizontal="justify" vertical="top" wrapText="1"/>
    </xf>
    <xf numFmtId="0" fontId="45" fillId="0" borderId="19" xfId="2" applyFont="1" applyFill="1" applyBorder="1" applyAlignment="1">
      <alignment horizontal="justify" vertical="top" wrapText="1"/>
    </xf>
    <xf numFmtId="0" fontId="57" fillId="0" borderId="19" xfId="2" applyFont="1" applyFill="1" applyBorder="1" applyAlignment="1">
      <alignment horizontal="justify" vertical="top" wrapText="1"/>
    </xf>
    <xf numFmtId="0" fontId="48" fillId="0" borderId="19" xfId="2" applyFont="1" applyFill="1" applyBorder="1" applyAlignment="1">
      <alignment vertical="top" wrapText="1"/>
    </xf>
    <xf numFmtId="0" fontId="56" fillId="0" borderId="19" xfId="2" applyFont="1" applyBorder="1" applyAlignment="1">
      <alignment horizontal="center" vertical="top" wrapText="1"/>
    </xf>
    <xf numFmtId="0" fontId="48" fillId="0" borderId="19" xfId="2" applyFont="1" applyFill="1" applyBorder="1" applyAlignment="1">
      <alignment horizontal="justify" wrapText="1"/>
    </xf>
    <xf numFmtId="0" fontId="56" fillId="0" borderId="19" xfId="2" applyFont="1" applyFill="1" applyBorder="1" applyAlignment="1">
      <alignment horizontal="center" vertical="center" wrapText="1"/>
    </xf>
    <xf numFmtId="0" fontId="45" fillId="0" borderId="19" xfId="2" applyFont="1" applyFill="1" applyBorder="1" applyAlignment="1">
      <alignment horizontal="justify" vertical="center" wrapText="1"/>
    </xf>
    <xf numFmtId="49" fontId="45" fillId="0" borderId="19" xfId="0" applyNumberFormat="1" applyFont="1" applyFill="1" applyBorder="1" applyAlignment="1">
      <alignment horizontal="justify" vertical="top" wrapText="1"/>
    </xf>
    <xf numFmtId="4" fontId="0" fillId="0" borderId="0" xfId="0" applyNumberFormat="1"/>
    <xf numFmtId="0" fontId="38" fillId="0" borderId="19" xfId="0" applyFont="1" applyBorder="1" applyAlignment="1">
      <alignment vertical="center" wrapText="1"/>
    </xf>
    <xf numFmtId="0" fontId="55" fillId="0" borderId="19" xfId="0" applyFont="1" applyBorder="1" applyAlignment="1">
      <alignment horizontal="center" vertical="center"/>
    </xf>
    <xf numFmtId="43" fontId="56" fillId="3" borderId="19" xfId="5" applyFont="1" applyFill="1" applyBorder="1" applyAlignment="1">
      <alignment horizontal="center" vertical="center" wrapText="1"/>
    </xf>
    <xf numFmtId="43" fontId="55" fillId="3" borderId="19" xfId="2" applyNumberFormat="1" applyFont="1" applyFill="1" applyBorder="1" applyAlignment="1">
      <alignment horizontal="center" vertical="center" wrapText="1"/>
    </xf>
    <xf numFmtId="0" fontId="56" fillId="0" borderId="19" xfId="2" applyFont="1" applyBorder="1" applyAlignment="1">
      <alignment horizontal="center" vertical="top" wrapText="1"/>
    </xf>
    <xf numFmtId="43" fontId="55" fillId="0" borderId="19" xfId="2" applyNumberFormat="1" applyFont="1" applyBorder="1" applyAlignment="1">
      <alignment horizontal="center" vertical="top" wrapText="1"/>
    </xf>
    <xf numFmtId="0" fontId="55" fillId="0" borderId="35" xfId="0" applyFont="1" applyFill="1" applyBorder="1" applyAlignment="1">
      <alignment horizontal="center" vertical="center" wrapText="1"/>
    </xf>
    <xf numFmtId="0" fontId="35" fillId="9" borderId="19" xfId="0" applyFont="1" applyFill="1" applyBorder="1" applyAlignment="1">
      <alignment horizontal="justify" vertical="center" wrapText="1"/>
    </xf>
    <xf numFmtId="0" fontId="15" fillId="3" borderId="19" xfId="0" applyFont="1" applyFill="1" applyBorder="1" applyAlignment="1">
      <alignment horizontal="justify" vertical="center" wrapText="1"/>
    </xf>
    <xf numFmtId="0" fontId="35" fillId="3" borderId="19" xfId="0" applyFont="1" applyFill="1" applyBorder="1" applyAlignment="1">
      <alignment horizontal="justify" vertical="center" wrapText="1"/>
    </xf>
    <xf numFmtId="49" fontId="35" fillId="9" borderId="19" xfId="0" applyNumberFormat="1" applyFont="1" applyFill="1" applyBorder="1" applyAlignment="1">
      <alignment horizontal="center" vertical="center" wrapText="1"/>
    </xf>
    <xf numFmtId="0" fontId="35" fillId="9" borderId="19" xfId="0" applyFont="1" applyFill="1" applyBorder="1" applyAlignment="1">
      <alignment horizontal="center" vertical="center" wrapText="1"/>
    </xf>
    <xf numFmtId="43" fontId="24" fillId="9" borderId="45" xfId="5" applyFont="1" applyFill="1" applyBorder="1" applyAlignment="1">
      <alignment horizontal="center" vertical="center" wrapText="1"/>
    </xf>
    <xf numFmtId="49" fontId="35" fillId="3" borderId="45" xfId="0" applyNumberFormat="1" applyFont="1" applyFill="1" applyBorder="1" applyAlignment="1">
      <alignment horizontal="center" vertical="center" wrapText="1"/>
    </xf>
    <xf numFmtId="0" fontId="35" fillId="3" borderId="45" xfId="0" applyFont="1" applyFill="1" applyBorder="1" applyAlignment="1">
      <alignment horizontal="center" vertical="center" wrapText="1"/>
    </xf>
    <xf numFmtId="43" fontId="24" fillId="3" borderId="45" xfId="5" applyFont="1" applyFill="1" applyBorder="1" applyAlignment="1">
      <alignment horizontal="center" vertical="center" wrapText="1"/>
    </xf>
    <xf numFmtId="0" fontId="26" fillId="9" borderId="45" xfId="0" applyFont="1" applyFill="1" applyBorder="1" applyAlignment="1">
      <alignment horizontal="center" vertical="center" wrapText="1"/>
    </xf>
    <xf numFmtId="0" fontId="26" fillId="3" borderId="45" xfId="0" applyFont="1" applyFill="1" applyBorder="1" applyAlignment="1">
      <alignment horizontal="center" vertical="center" wrapText="1"/>
    </xf>
    <xf numFmtId="0" fontId="17" fillId="9" borderId="45" xfId="0" applyFont="1" applyFill="1" applyBorder="1" applyAlignment="1">
      <alignment horizontal="justify" vertical="center" wrapText="1"/>
    </xf>
    <xf numFmtId="0" fontId="15" fillId="9" borderId="45" xfId="0" applyFont="1" applyFill="1" applyBorder="1" applyAlignment="1">
      <alignment horizontal="justify" vertical="center" wrapText="1"/>
    </xf>
    <xf numFmtId="0" fontId="35" fillId="3" borderId="45" xfId="0" applyFont="1" applyFill="1" applyBorder="1" applyAlignment="1">
      <alignment horizontal="justify" vertical="center" wrapText="1"/>
    </xf>
    <xf numFmtId="0" fontId="21" fillId="9" borderId="45" xfId="2" applyFont="1" applyFill="1" applyBorder="1" applyAlignment="1">
      <alignment horizontal="center" vertical="center" wrapText="1"/>
    </xf>
    <xf numFmtId="0" fontId="17" fillId="9" borderId="45" xfId="2" applyFont="1" applyFill="1" applyBorder="1" applyAlignment="1">
      <alignment horizontal="center" vertical="center" wrapText="1"/>
    </xf>
    <xf numFmtId="43" fontId="21" fillId="9" borderId="45" xfId="5" applyFont="1" applyFill="1" applyBorder="1" applyAlignment="1">
      <alignment horizontal="center" vertical="center" wrapText="1"/>
    </xf>
    <xf numFmtId="43" fontId="21" fillId="3" borderId="45" xfId="5" applyFont="1" applyFill="1" applyBorder="1" applyAlignment="1">
      <alignment horizontal="center" vertical="center" wrapText="1"/>
    </xf>
    <xf numFmtId="167" fontId="48" fillId="3" borderId="45" xfId="0" applyNumberFormat="1" applyFont="1" applyFill="1" applyBorder="1" applyAlignment="1">
      <alignment horizontal="right" vertical="center" wrapText="1"/>
    </xf>
    <xf numFmtId="43" fontId="55" fillId="0" borderId="19" xfId="2" applyNumberFormat="1" applyFont="1" applyBorder="1" applyAlignment="1">
      <alignment horizontal="center" vertical="center" wrapText="1"/>
    </xf>
    <xf numFmtId="0" fontId="56" fillId="0" borderId="45" xfId="2" applyFont="1" applyBorder="1" applyAlignment="1">
      <alignment horizontal="center" vertical="center" wrapText="1"/>
    </xf>
    <xf numFmtId="0" fontId="48" fillId="0" borderId="45" xfId="2" applyFont="1" applyFill="1" applyBorder="1" applyAlignment="1">
      <alignment horizontal="justify" vertical="center" wrapText="1"/>
    </xf>
    <xf numFmtId="0" fontId="56" fillId="3" borderId="45" xfId="2" applyFont="1" applyFill="1" applyBorder="1" applyAlignment="1">
      <alignment horizontal="center" vertical="center" wrapText="1"/>
    </xf>
    <xf numFmtId="0" fontId="55" fillId="3" borderId="45" xfId="2" applyFont="1" applyFill="1" applyBorder="1" applyAlignment="1">
      <alignment horizontal="center" vertical="center" wrapText="1"/>
    </xf>
    <xf numFmtId="0" fontId="55" fillId="0" borderId="45" xfId="0" applyFont="1" applyBorder="1" applyAlignment="1">
      <alignment horizontal="center" vertical="center" wrapText="1"/>
    </xf>
    <xf numFmtId="0" fontId="40" fillId="0" borderId="0" xfId="0" applyFont="1" applyAlignment="1">
      <alignment vertical="center"/>
    </xf>
    <xf numFmtId="0" fontId="48" fillId="3" borderId="19" xfId="6" applyFont="1" applyFill="1" applyBorder="1" applyAlignment="1">
      <alignment horizontal="center" vertical="center" wrapText="1"/>
    </xf>
    <xf numFmtId="0" fontId="48" fillId="3" borderId="19" xfId="6" applyFont="1" applyFill="1" applyBorder="1" applyAlignment="1">
      <alignment horizontal="justify" vertical="center" wrapText="1"/>
    </xf>
    <xf numFmtId="43" fontId="56" fillId="3" borderId="19" xfId="5" applyFont="1" applyFill="1" applyBorder="1" applyAlignment="1" applyProtection="1">
      <alignment horizontal="center" vertical="center" wrapText="1"/>
    </xf>
    <xf numFmtId="43" fontId="48" fillId="3" borderId="19" xfId="5" applyFont="1" applyFill="1" applyBorder="1" applyAlignment="1" applyProtection="1">
      <alignment horizontal="center" vertical="center" wrapText="1"/>
    </xf>
    <xf numFmtId="0" fontId="26" fillId="0" borderId="0" xfId="0" applyFont="1" applyAlignment="1">
      <alignment vertical="center"/>
    </xf>
    <xf numFmtId="1" fontId="42" fillId="4" borderId="45" xfId="0" applyNumberFormat="1" applyFont="1" applyFill="1" applyBorder="1" applyAlignment="1">
      <alignment horizontal="center" vertical="center"/>
    </xf>
    <xf numFmtId="4" fontId="4" fillId="2" borderId="45" xfId="0" applyNumberFormat="1" applyFont="1" applyFill="1" applyBorder="1" applyAlignment="1">
      <alignment horizontal="center" vertical="center"/>
    </xf>
    <xf numFmtId="0" fontId="34" fillId="0" borderId="45" xfId="0" applyFont="1" applyBorder="1" applyAlignment="1">
      <alignment horizontal="center" vertical="center" wrapText="1"/>
    </xf>
    <xf numFmtId="167" fontId="28" fillId="0" borderId="19" xfId="8" applyNumberFormat="1" applyFont="1" applyBorder="1" applyAlignment="1">
      <alignment horizontal="center" vertical="center"/>
    </xf>
    <xf numFmtId="0" fontId="55" fillId="0" borderId="19" xfId="0" applyFont="1" applyBorder="1" applyAlignment="1">
      <alignment horizontal="center" vertical="center" wrapText="1"/>
    </xf>
    <xf numFmtId="0" fontId="55" fillId="3" borderId="19" xfId="0" applyFont="1" applyFill="1" applyBorder="1" applyAlignment="1">
      <alignment horizontal="center" vertical="center" wrapText="1"/>
    </xf>
    <xf numFmtId="0" fontId="54" fillId="0" borderId="19" xfId="0" applyFont="1" applyBorder="1" applyAlignment="1">
      <alignment horizontal="center"/>
    </xf>
    <xf numFmtId="0" fontId="56" fillId="3" borderId="19" xfId="2" applyFont="1" applyFill="1" applyBorder="1" applyAlignment="1">
      <alignment horizontal="center" vertical="center" wrapText="1"/>
    </xf>
    <xf numFmtId="0" fontId="55" fillId="3" borderId="19" xfId="2" applyFont="1" applyFill="1" applyBorder="1" applyAlignment="1">
      <alignment horizontal="center" vertical="center" wrapText="1"/>
    </xf>
    <xf numFmtId="0" fontId="17" fillId="0" borderId="0" xfId="8" applyFont="1" applyAlignment="1">
      <alignment horizontal="center"/>
    </xf>
    <xf numFmtId="0" fontId="55" fillId="0" borderId="19" xfId="0" applyFont="1" applyBorder="1" applyAlignment="1">
      <alignment horizontal="center" wrapText="1"/>
    </xf>
    <xf numFmtId="0" fontId="55" fillId="0" borderId="19" xfId="0" applyFont="1" applyBorder="1" applyAlignment="1">
      <alignment horizontal="center" vertical="center"/>
    </xf>
    <xf numFmtId="43" fontId="55" fillId="0" borderId="19" xfId="5" applyFont="1" applyBorder="1" applyAlignment="1">
      <alignment horizontal="center" vertical="center"/>
    </xf>
    <xf numFmtId="43" fontId="56" fillId="3" borderId="19" xfId="5" applyFont="1" applyFill="1" applyBorder="1" applyAlignment="1">
      <alignment horizontal="center" vertical="center" wrapText="1"/>
    </xf>
    <xf numFmtId="43" fontId="55" fillId="3" borderId="19" xfId="2" applyNumberFormat="1" applyFont="1" applyFill="1" applyBorder="1" applyAlignment="1">
      <alignment horizontal="center" vertical="center" wrapText="1"/>
    </xf>
    <xf numFmtId="0" fontId="11" fillId="0" borderId="23" xfId="0" applyFont="1" applyBorder="1" applyAlignment="1">
      <alignment horizontal="center" vertical="center" wrapText="1"/>
    </xf>
    <xf numFmtId="0" fontId="11" fillId="0" borderId="32" xfId="0" applyFont="1" applyBorder="1" applyAlignment="1">
      <alignment horizontal="center" vertical="center" wrapText="1"/>
    </xf>
    <xf numFmtId="0" fontId="18" fillId="0" borderId="42" xfId="7" applyFont="1" applyBorder="1" applyAlignment="1">
      <alignment horizontal="center" vertical="center" wrapText="1"/>
    </xf>
    <xf numFmtId="0" fontId="18" fillId="0" borderId="43" xfId="7" applyFont="1" applyBorder="1" applyAlignment="1">
      <alignment horizontal="center" vertical="center" wrapText="1"/>
    </xf>
    <xf numFmtId="0" fontId="18" fillId="0" borderId="44" xfId="7" applyFont="1" applyBorder="1" applyAlignment="1">
      <alignment horizontal="center" vertical="center" wrapText="1"/>
    </xf>
    <xf numFmtId="0" fontId="19" fillId="0" borderId="42" xfId="7" applyFont="1" applyBorder="1" applyAlignment="1">
      <alignment horizontal="center" vertical="top" wrapText="1"/>
    </xf>
    <xf numFmtId="0" fontId="19" fillId="0" borderId="43" xfId="7" applyFont="1" applyBorder="1" applyAlignment="1">
      <alignment horizontal="center" vertical="top" wrapText="1"/>
    </xf>
    <xf numFmtId="0" fontId="19" fillId="0" borderId="44" xfId="7" applyFont="1" applyBorder="1" applyAlignment="1">
      <alignment horizontal="center" vertical="top" wrapText="1"/>
    </xf>
    <xf numFmtId="0" fontId="19" fillId="0" borderId="42" xfId="7" applyFont="1" applyBorder="1" applyAlignment="1">
      <alignment horizontal="center" vertical="center" wrapText="1"/>
    </xf>
    <xf numFmtId="0" fontId="19" fillId="0" borderId="43" xfId="7" applyFont="1" applyBorder="1" applyAlignment="1">
      <alignment horizontal="center" vertical="center" wrapText="1"/>
    </xf>
    <xf numFmtId="0" fontId="19" fillId="0" borderId="44" xfId="7" applyFont="1" applyBorder="1" applyAlignment="1">
      <alignment horizontal="center" vertical="center" wrapText="1"/>
    </xf>
    <xf numFmtId="0" fontId="74" fillId="0" borderId="42" xfId="0" applyFont="1" applyBorder="1" applyAlignment="1">
      <alignment horizontal="center" vertical="center"/>
    </xf>
    <xf numFmtId="0" fontId="74" fillId="0" borderId="43" xfId="0" applyFont="1" applyBorder="1" applyAlignment="1">
      <alignment horizontal="center" vertical="center"/>
    </xf>
    <xf numFmtId="0" fontId="74" fillId="0" borderId="44"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9" fillId="0" borderId="2" xfId="7" applyFont="1" applyBorder="1" applyAlignment="1">
      <alignment vertical="top" wrapText="1"/>
    </xf>
    <xf numFmtId="0" fontId="19" fillId="0" borderId="3" xfId="7" applyFont="1" applyBorder="1" applyAlignment="1">
      <alignment vertical="top" wrapText="1"/>
    </xf>
    <xf numFmtId="0" fontId="19" fillId="0" borderId="4" xfId="7" applyFont="1" applyBorder="1" applyAlignment="1">
      <alignment vertical="top" wrapText="1"/>
    </xf>
    <xf numFmtId="0" fontId="18" fillId="0" borderId="1" xfId="7" applyFont="1" applyBorder="1" applyAlignment="1">
      <alignment horizontal="center" vertical="center" wrapText="1"/>
    </xf>
    <xf numFmtId="0" fontId="19" fillId="0" borderId="2" xfId="7" applyFont="1" applyBorder="1" applyAlignment="1">
      <alignment horizontal="center" vertical="center" wrapText="1"/>
    </xf>
    <xf numFmtId="0" fontId="19" fillId="0" borderId="3" xfId="7" applyFont="1" applyBorder="1" applyAlignment="1">
      <alignment horizontal="center" vertical="center" wrapText="1"/>
    </xf>
    <xf numFmtId="0" fontId="19" fillId="0" borderId="4" xfId="7" applyFont="1" applyBorder="1" applyAlignment="1">
      <alignment horizontal="center" vertical="center" wrapText="1"/>
    </xf>
    <xf numFmtId="0" fontId="7" fillId="3" borderId="5" xfId="2" applyFont="1" applyFill="1" applyBorder="1" applyAlignment="1">
      <alignment horizontal="center" vertical="center" wrapText="1"/>
    </xf>
    <xf numFmtId="0" fontId="7" fillId="3" borderId="7" xfId="2" applyFont="1" applyFill="1" applyBorder="1" applyAlignment="1">
      <alignment horizontal="center" vertical="center" wrapText="1"/>
    </xf>
    <xf numFmtId="0" fontId="7" fillId="3" borderId="6" xfId="2" applyFont="1" applyFill="1" applyBorder="1" applyAlignment="1">
      <alignment horizontal="center" vertical="center" wrapText="1"/>
    </xf>
    <xf numFmtId="43" fontId="0" fillId="0" borderId="5" xfId="5" applyFont="1" applyBorder="1" applyAlignment="1">
      <alignment horizontal="center" vertical="center"/>
    </xf>
    <xf numFmtId="43" fontId="0" fillId="0" borderId="7" xfId="5" applyFont="1" applyBorder="1" applyAlignment="1">
      <alignment horizontal="center" vertical="center"/>
    </xf>
    <xf numFmtId="43" fontId="0" fillId="0" borderId="6" xfId="5" applyFont="1" applyBorder="1" applyAlignment="1">
      <alignment horizontal="center" vertical="center"/>
    </xf>
    <xf numFmtId="0" fontId="6" fillId="3" borderId="5" xfId="2" applyFont="1" applyFill="1" applyBorder="1" applyAlignment="1">
      <alignment horizontal="center" vertical="center" wrapText="1"/>
    </xf>
    <xf numFmtId="0" fontId="6" fillId="3" borderId="7" xfId="2" applyFont="1" applyFill="1" applyBorder="1" applyAlignment="1">
      <alignment horizontal="center" vertical="center" wrapText="1"/>
    </xf>
    <xf numFmtId="0" fontId="6" fillId="3" borderId="6" xfId="2" applyFont="1" applyFill="1" applyBorder="1" applyAlignment="1">
      <alignment horizontal="center" vertical="center" wrapText="1"/>
    </xf>
    <xf numFmtId="43" fontId="7" fillId="3" borderId="5" xfId="2" applyNumberFormat="1" applyFont="1" applyFill="1" applyBorder="1" applyAlignment="1">
      <alignment horizontal="center" vertical="center" wrapText="1"/>
    </xf>
    <xf numFmtId="43" fontId="7" fillId="3" borderId="7" xfId="2" applyNumberFormat="1" applyFont="1" applyFill="1" applyBorder="1" applyAlignment="1">
      <alignment horizontal="center" vertical="center" wrapText="1"/>
    </xf>
    <xf numFmtId="43" fontId="7" fillId="3" borderId="6" xfId="2" applyNumberFormat="1" applyFont="1" applyFill="1" applyBorder="1" applyAlignment="1">
      <alignment horizontal="center" vertical="center" wrapText="1"/>
    </xf>
    <xf numFmtId="0" fontId="35" fillId="7" borderId="13" xfId="0" applyFont="1" applyFill="1" applyBorder="1" applyAlignment="1">
      <alignment horizontal="center" vertical="center" wrapText="1"/>
    </xf>
    <xf numFmtId="0" fontId="26" fillId="0" borderId="13" xfId="0" applyFont="1" applyBorder="1" applyAlignment="1">
      <alignment horizontal="center" wrapText="1"/>
    </xf>
    <xf numFmtId="0" fontId="26" fillId="0" borderId="15" xfId="0" applyFont="1" applyBorder="1" applyAlignment="1">
      <alignment horizontal="center" vertical="center" wrapText="1"/>
    </xf>
    <xf numFmtId="0" fontId="26" fillId="0" borderId="14" xfId="0" applyFont="1" applyBorder="1" applyAlignment="1">
      <alignment horizontal="center" vertical="center" wrapText="1"/>
    </xf>
    <xf numFmtId="0" fontId="0" fillId="0" borderId="20" xfId="0" applyBorder="1" applyAlignment="1">
      <alignment horizontal="center" wrapText="1"/>
    </xf>
    <xf numFmtId="0" fontId="0" fillId="0" borderId="14" xfId="0" applyBorder="1" applyAlignment="1">
      <alignment horizontal="center" wrapText="1"/>
    </xf>
    <xf numFmtId="0" fontId="0" fillId="0" borderId="15" xfId="0" applyBorder="1" applyAlignment="1">
      <alignment horizontal="center" wrapText="1"/>
    </xf>
    <xf numFmtId="0" fontId="26" fillId="0" borderId="15" xfId="0" applyFont="1" applyBorder="1" applyAlignment="1">
      <alignment horizontal="center" wrapText="1"/>
    </xf>
    <xf numFmtId="0" fontId="26" fillId="0" borderId="14" xfId="0" applyFont="1" applyBorder="1" applyAlignment="1">
      <alignment horizontal="center" wrapText="1"/>
    </xf>
    <xf numFmtId="0" fontId="26" fillId="3" borderId="13" xfId="0" applyFont="1" applyFill="1" applyBorder="1" applyAlignment="1">
      <alignment horizontal="center" vertical="center" wrapText="1"/>
    </xf>
    <xf numFmtId="0" fontId="7" fillId="0" borderId="15" xfId="0" applyFont="1" applyBorder="1" applyAlignment="1">
      <alignment horizontal="center" vertical="center"/>
    </xf>
    <xf numFmtId="0" fontId="7" fillId="0" borderId="14" xfId="0" applyFont="1" applyBorder="1" applyAlignment="1">
      <alignment horizontal="center" vertical="center"/>
    </xf>
    <xf numFmtId="0" fontId="0" fillId="0" borderId="14" xfId="0" applyBorder="1" applyAlignment="1">
      <alignment horizontal="center" vertical="center" wrapText="1"/>
    </xf>
    <xf numFmtId="0" fontId="0" fillId="0" borderId="9" xfId="0" applyBorder="1" applyAlignment="1">
      <alignment horizontal="center" vertical="center" wrapText="1"/>
    </xf>
    <xf numFmtId="0" fontId="18" fillId="0" borderId="42" xfId="7" applyFont="1" applyBorder="1" applyAlignment="1">
      <alignment horizontal="center" vertical="top" wrapText="1"/>
    </xf>
    <xf numFmtId="0" fontId="18" fillId="0" borderId="43" xfId="7" applyFont="1" applyBorder="1" applyAlignment="1">
      <alignment horizontal="center" vertical="top" wrapText="1"/>
    </xf>
    <xf numFmtId="0" fontId="18" fillId="0" borderId="44" xfId="7" applyFont="1" applyBorder="1" applyAlignment="1">
      <alignment horizontal="center" vertical="top" wrapText="1"/>
    </xf>
    <xf numFmtId="0" fontId="48" fillId="3" borderId="19" xfId="6" applyFont="1" applyFill="1" applyBorder="1" applyAlignment="1">
      <alignment horizontal="center" vertical="top" wrapText="1"/>
    </xf>
    <xf numFmtId="43" fontId="56" fillId="3" borderId="19" xfId="5" applyFont="1" applyFill="1" applyBorder="1" applyAlignment="1" applyProtection="1">
      <alignment horizontal="center" vertical="top" wrapText="1"/>
    </xf>
    <xf numFmtId="43" fontId="48" fillId="3" borderId="19" xfId="5" applyFont="1" applyFill="1" applyBorder="1" applyAlignment="1" applyProtection="1">
      <alignment horizontal="center" vertical="top" wrapText="1"/>
    </xf>
    <xf numFmtId="0" fontId="55" fillId="0" borderId="30" xfId="0" applyFont="1" applyBorder="1" applyAlignment="1">
      <alignment horizontal="center" vertical="top"/>
    </xf>
    <xf numFmtId="0" fontId="55" fillId="0" borderId="29" xfId="0" applyFont="1" applyBorder="1" applyAlignment="1">
      <alignment horizontal="center" vertical="top"/>
    </xf>
    <xf numFmtId="0" fontId="55" fillId="0" borderId="31" xfId="0" applyFont="1" applyBorder="1" applyAlignment="1">
      <alignment horizontal="center" vertical="top"/>
    </xf>
    <xf numFmtId="0" fontId="55" fillId="0" borderId="9" xfId="0" applyFont="1" applyBorder="1" applyAlignment="1">
      <alignment horizontal="center" vertical="top"/>
    </xf>
    <xf numFmtId="0" fontId="55" fillId="0" borderId="10" xfId="0" applyFont="1" applyBorder="1" applyAlignment="1">
      <alignment horizontal="center" vertical="top"/>
    </xf>
    <xf numFmtId="0" fontId="55" fillId="0" borderId="40" xfId="0" applyFont="1" applyBorder="1" applyAlignment="1">
      <alignment horizontal="center" vertical="top"/>
    </xf>
    <xf numFmtId="0" fontId="55" fillId="3" borderId="19" xfId="0" applyFont="1" applyFill="1" applyBorder="1" applyAlignment="1">
      <alignment horizontal="center" vertical="top"/>
    </xf>
    <xf numFmtId="43" fontId="56" fillId="3" borderId="19" xfId="5" applyFont="1" applyFill="1" applyBorder="1" applyAlignment="1">
      <alignment horizontal="center" vertical="top" wrapText="1"/>
    </xf>
    <xf numFmtId="0" fontId="55" fillId="0" borderId="19" xfId="0" applyFont="1" applyBorder="1" applyAlignment="1">
      <alignment horizontal="center" vertical="top" wrapText="1"/>
    </xf>
    <xf numFmtId="0" fontId="54" fillId="0" borderId="19" xfId="0" applyFont="1" applyBorder="1" applyAlignment="1">
      <alignment horizontal="center" vertical="top"/>
    </xf>
    <xf numFmtId="0" fontId="57" fillId="3" borderId="19" xfId="6" applyFont="1" applyFill="1" applyBorder="1" applyAlignment="1">
      <alignment horizontal="center" vertical="top" wrapText="1"/>
    </xf>
    <xf numFmtId="0" fontId="17" fillId="0" borderId="0" xfId="8" applyFont="1" applyAlignment="1">
      <alignment horizontal="center" vertical="top"/>
    </xf>
    <xf numFmtId="0" fontId="55" fillId="0" borderId="19" xfId="0" applyFont="1" applyBorder="1" applyAlignment="1">
      <alignment horizontal="center" vertical="top"/>
    </xf>
    <xf numFmtId="4" fontId="57" fillId="3" borderId="19" xfId="9" applyNumberFormat="1" applyFont="1" applyFill="1" applyBorder="1" applyAlignment="1" applyProtection="1">
      <alignment horizontal="center" vertical="top" wrapText="1"/>
    </xf>
    <xf numFmtId="0" fontId="45" fillId="3" borderId="19" xfId="6" applyFont="1" applyFill="1" applyBorder="1" applyAlignment="1">
      <alignment horizontal="center" vertical="top" wrapText="1"/>
    </xf>
    <xf numFmtId="0" fontId="56" fillId="0" borderId="19" xfId="2" applyFont="1" applyBorder="1" applyAlignment="1">
      <alignment horizontal="center" vertical="top" wrapText="1"/>
    </xf>
    <xf numFmtId="0" fontId="55" fillId="0" borderId="19" xfId="2" applyFont="1" applyBorder="1" applyAlignment="1">
      <alignment horizontal="center" vertical="top" wrapText="1"/>
    </xf>
    <xf numFmtId="43" fontId="55" fillId="0" borderId="19" xfId="5" applyFont="1" applyFill="1" applyBorder="1" applyAlignment="1">
      <alignment horizontal="center" vertical="top"/>
    </xf>
    <xf numFmtId="43" fontId="55" fillId="0" borderId="19" xfId="2" applyNumberFormat="1" applyFont="1" applyBorder="1" applyAlignment="1">
      <alignment horizontal="center" vertical="top" wrapText="1"/>
    </xf>
    <xf numFmtId="0" fontId="54" fillId="0" borderId="19" xfId="0" applyFont="1" applyBorder="1" applyAlignment="1">
      <alignment horizontal="center" vertical="top" textRotation="90" wrapText="1"/>
    </xf>
    <xf numFmtId="0" fontId="48" fillId="3" borderId="46" xfId="0" applyFont="1" applyFill="1" applyBorder="1" applyAlignment="1">
      <alignment horizontal="center" vertical="center" wrapText="1"/>
    </xf>
    <xf numFmtId="0" fontId="48" fillId="3" borderId="7" xfId="0" applyFont="1" applyFill="1" applyBorder="1" applyAlignment="1">
      <alignment horizontal="center" vertical="center" wrapText="1"/>
    </xf>
    <xf numFmtId="0" fontId="48" fillId="3" borderId="6" xfId="0" applyFont="1" applyFill="1" applyBorder="1" applyAlignment="1">
      <alignment horizontal="center" vertical="center" wrapText="1"/>
    </xf>
    <xf numFmtId="0" fontId="55" fillId="0" borderId="35" xfId="0" applyFont="1" applyBorder="1" applyAlignment="1">
      <alignment horizontal="left" vertical="center" wrapText="1"/>
    </xf>
    <xf numFmtId="0" fontId="41" fillId="0" borderId="42" xfId="10" applyFont="1" applyBorder="1" applyAlignment="1">
      <alignment horizontal="center" vertical="center" wrapText="1"/>
    </xf>
    <xf numFmtId="0" fontId="41" fillId="0" borderId="43" xfId="10" applyFont="1" applyBorder="1" applyAlignment="1">
      <alignment horizontal="center" vertical="center" wrapText="1"/>
    </xf>
    <xf numFmtId="0" fontId="41" fillId="0" borderId="44" xfId="10" applyFont="1" applyBorder="1" applyAlignment="1">
      <alignment horizontal="center" vertical="center" wrapText="1"/>
    </xf>
    <xf numFmtId="0" fontId="45" fillId="0" borderId="42" xfId="10" applyFont="1" applyBorder="1" applyAlignment="1">
      <alignment horizontal="center" vertical="center" wrapText="1"/>
    </xf>
    <xf numFmtId="0" fontId="45" fillId="0" borderId="43" xfId="10" applyFont="1" applyBorder="1" applyAlignment="1">
      <alignment horizontal="center" vertical="center" wrapText="1"/>
    </xf>
    <xf numFmtId="0" fontId="45" fillId="0" borderId="44" xfId="10" applyFont="1" applyBorder="1" applyAlignment="1">
      <alignment horizontal="center" vertical="center" wrapText="1"/>
    </xf>
    <xf numFmtId="0" fontId="55" fillId="0" borderId="42" xfId="0" applyFont="1" applyBorder="1" applyAlignment="1">
      <alignment horizontal="left" vertical="center" wrapText="1"/>
    </xf>
    <xf numFmtId="0" fontId="55" fillId="0" borderId="43" xfId="0" applyFont="1" applyBorder="1" applyAlignment="1">
      <alignment horizontal="left" vertical="center" wrapText="1"/>
    </xf>
    <xf numFmtId="0" fontId="55" fillId="0" borderId="44" xfId="0" applyFont="1" applyBorder="1" applyAlignment="1">
      <alignment horizontal="left" vertical="center" wrapText="1"/>
    </xf>
    <xf numFmtId="0" fontId="73" fillId="0" borderId="41" xfId="15" applyBorder="1" applyAlignment="1" applyProtection="1">
      <alignment horizontal="center"/>
    </xf>
    <xf numFmtId="0" fontId="0" fillId="0" borderId="41" xfId="0" applyBorder="1" applyAlignment="1">
      <alignment horizontal="center"/>
    </xf>
    <xf numFmtId="0" fontId="0" fillId="0" borderId="0" xfId="0" applyAlignment="1">
      <alignment horizontal="center"/>
    </xf>
    <xf numFmtId="0" fontId="55" fillId="0" borderId="35" xfId="0" applyFont="1" applyFill="1" applyBorder="1" applyAlignment="1">
      <alignment horizontal="center" vertical="center" wrapText="1"/>
    </xf>
    <xf numFmtId="0" fontId="28" fillId="0" borderId="35" xfId="0" applyFont="1" applyFill="1" applyBorder="1" applyAlignment="1">
      <alignment horizontal="center" vertical="center"/>
    </xf>
    <xf numFmtId="0" fontId="45" fillId="0" borderId="35" xfId="12" applyFont="1" applyBorder="1" applyAlignment="1">
      <alignment horizontal="left" vertical="center"/>
    </xf>
    <xf numFmtId="0" fontId="45" fillId="0" borderId="35" xfId="10" applyFont="1" applyBorder="1" applyAlignment="1">
      <alignment horizontal="center" vertical="center" wrapText="1"/>
    </xf>
    <xf numFmtId="0" fontId="45" fillId="0" borderId="35" xfId="0" applyFont="1" applyBorder="1" applyAlignment="1">
      <alignment horizontal="center" vertical="center"/>
    </xf>
    <xf numFmtId="0" fontId="45" fillId="0" borderId="35" xfId="0" applyFont="1" applyBorder="1" applyAlignment="1">
      <alignment horizontal="center" vertical="center" wrapText="1"/>
    </xf>
    <xf numFmtId="0" fontId="48" fillId="0" borderId="35" xfId="0" applyFont="1" applyBorder="1" applyAlignment="1">
      <alignment horizontal="center" vertical="center" textRotation="90" wrapText="1"/>
    </xf>
    <xf numFmtId="0" fontId="42" fillId="0" borderId="35" xfId="0" applyFont="1" applyBorder="1" applyAlignment="1">
      <alignment horizontal="left" vertical="top" wrapText="1"/>
    </xf>
    <xf numFmtId="0" fontId="50" fillId="0" borderId="42" xfId="10" applyFont="1" applyBorder="1" applyAlignment="1">
      <alignment horizontal="center" vertical="top" wrapText="1"/>
    </xf>
    <xf numFmtId="0" fontId="50" fillId="0" borderId="43" xfId="10" applyFont="1" applyBorder="1" applyAlignment="1">
      <alignment horizontal="center" vertical="top" wrapText="1"/>
    </xf>
    <xf numFmtId="0" fontId="50" fillId="0" borderId="44" xfId="10" applyFont="1" applyBorder="1" applyAlignment="1">
      <alignment horizontal="center" vertical="top" wrapText="1"/>
    </xf>
    <xf numFmtId="0" fontId="31" fillId="0" borderId="42" xfId="10" applyFont="1" applyBorder="1" applyAlignment="1">
      <alignment horizontal="center" vertical="top" wrapText="1"/>
    </xf>
    <xf numFmtId="0" fontId="31" fillId="0" borderId="43" xfId="10" applyFont="1" applyBorder="1" applyAlignment="1">
      <alignment horizontal="center" vertical="top" wrapText="1"/>
    </xf>
    <xf numFmtId="0" fontId="31" fillId="0" borderId="44" xfId="10" applyFont="1" applyBorder="1" applyAlignment="1">
      <alignment horizontal="center" vertical="top" wrapText="1"/>
    </xf>
    <xf numFmtId="0" fontId="42" fillId="0" borderId="42" xfId="0" applyFont="1" applyBorder="1" applyAlignment="1">
      <alignment horizontal="left" vertical="top" wrapText="1"/>
    </xf>
    <xf numFmtId="0" fontId="42" fillId="0" borderId="43" xfId="0" applyFont="1" applyBorder="1" applyAlignment="1">
      <alignment horizontal="left" vertical="top" wrapText="1"/>
    </xf>
    <xf numFmtId="0" fontId="42" fillId="0" borderId="44" xfId="0" applyFont="1" applyBorder="1" applyAlignment="1">
      <alignment horizontal="left" vertical="top" wrapText="1"/>
    </xf>
    <xf numFmtId="0" fontId="26" fillId="3" borderId="35" xfId="0" applyFont="1" applyFill="1" applyBorder="1" applyAlignment="1">
      <alignment horizontal="center" vertical="top" wrapText="1"/>
    </xf>
    <xf numFmtId="0" fontId="26" fillId="3" borderId="37" xfId="0" applyFont="1" applyFill="1" applyBorder="1" applyAlignment="1">
      <alignment horizontal="center" vertical="top" wrapText="1"/>
    </xf>
    <xf numFmtId="0" fontId="26" fillId="3" borderId="7" xfId="0" applyFont="1" applyFill="1" applyBorder="1" applyAlignment="1">
      <alignment horizontal="center" vertical="top" wrapText="1"/>
    </xf>
    <xf numFmtId="0" fontId="26" fillId="3" borderId="6" xfId="0" applyFont="1" applyFill="1" applyBorder="1" applyAlignment="1">
      <alignment horizontal="center" vertical="top" wrapText="1"/>
    </xf>
    <xf numFmtId="49" fontId="28" fillId="4" borderId="6" xfId="4" applyNumberFormat="1" applyFont="1" applyFill="1" applyBorder="1" applyAlignment="1">
      <alignment horizontal="center" vertical="top" wrapText="1"/>
    </xf>
    <xf numFmtId="0" fontId="28" fillId="15" borderId="33" xfId="4" applyFont="1" applyFill="1" applyBorder="1" applyAlignment="1">
      <alignment horizontal="left" vertical="top" wrapText="1"/>
    </xf>
    <xf numFmtId="0" fontId="28" fillId="15" borderId="34" xfId="4" applyFont="1" applyFill="1" applyBorder="1" applyAlignment="1">
      <alignment horizontal="left" vertical="top" wrapText="1"/>
    </xf>
    <xf numFmtId="0" fontId="15" fillId="0" borderId="35" xfId="12" applyFont="1" applyBorder="1" applyAlignment="1">
      <alignment horizontal="center" vertical="top"/>
    </xf>
    <xf numFmtId="0" fontId="28" fillId="0" borderId="35" xfId="0" applyFont="1" applyBorder="1" applyAlignment="1">
      <alignment horizontal="center" vertical="top"/>
    </xf>
    <xf numFmtId="0" fontId="28" fillId="2" borderId="35" xfId="0" applyFont="1" applyFill="1" applyBorder="1" applyAlignment="1">
      <alignment horizontal="center" vertical="top" wrapText="1"/>
    </xf>
    <xf numFmtId="0" fontId="15" fillId="2" borderId="35" xfId="0" applyFont="1" applyFill="1" applyBorder="1" applyAlignment="1">
      <alignment horizontal="center" vertical="top" textRotation="90" wrapText="1"/>
    </xf>
    <xf numFmtId="0" fontId="32" fillId="0" borderId="0" xfId="8" applyFont="1" applyAlignment="1">
      <alignment horizontal="center" vertical="center"/>
    </xf>
    <xf numFmtId="0" fontId="29" fillId="0" borderId="0" xfId="10" applyFont="1" applyAlignment="1">
      <alignment horizontal="center" vertical="center" wrapText="1"/>
    </xf>
    <xf numFmtId="0" fontId="30" fillId="0" borderId="10" xfId="11" applyFont="1" applyBorder="1" applyAlignment="1">
      <alignment horizontal="center" vertical="center"/>
    </xf>
    <xf numFmtId="0" fontId="19" fillId="0" borderId="2" xfId="2" applyFont="1" applyBorder="1" applyAlignment="1">
      <alignment horizontal="center" vertical="center" wrapText="1"/>
    </xf>
    <xf numFmtId="0" fontId="19" fillId="0" borderId="3" xfId="2" applyFont="1" applyBorder="1" applyAlignment="1">
      <alignment horizontal="center" vertical="center" wrapText="1"/>
    </xf>
    <xf numFmtId="0" fontId="19" fillId="0" borderId="4" xfId="2" applyFont="1" applyBorder="1" applyAlignment="1">
      <alignment horizontal="center" vertical="center" wrapText="1"/>
    </xf>
    <xf numFmtId="0" fontId="31" fillId="0" borderId="3" xfId="11" applyFont="1" applyBorder="1" applyAlignment="1">
      <alignment horizontal="center" vertical="center"/>
    </xf>
    <xf numFmtId="0" fontId="0" fillId="0" borderId="11" xfId="0" applyBorder="1" applyAlignment="1">
      <alignment horizontal="center"/>
    </xf>
    <xf numFmtId="0" fontId="32" fillId="0" borderId="0" xfId="8" applyFont="1" applyAlignment="1">
      <alignment horizontal="center"/>
    </xf>
    <xf numFmtId="0" fontId="42" fillId="0" borderId="26" xfId="0" applyFont="1" applyBorder="1" applyAlignment="1">
      <alignment horizontal="center" vertical="center" wrapText="1"/>
    </xf>
    <xf numFmtId="0" fontId="42" fillId="0" borderId="28" xfId="0" applyFont="1" applyBorder="1" applyAlignment="1">
      <alignment horizontal="center" vertical="center" wrapText="1"/>
    </xf>
    <xf numFmtId="0" fontId="51" fillId="0" borderId="10" xfId="0" applyFont="1" applyBorder="1" applyAlignment="1">
      <alignment horizontal="center" vertical="center"/>
    </xf>
    <xf numFmtId="0" fontId="42" fillId="0" borderId="24" xfId="0" applyFont="1" applyBorder="1" applyAlignment="1">
      <alignment horizontal="center" vertical="center" wrapText="1"/>
    </xf>
    <xf numFmtId="0" fontId="28" fillId="0" borderId="24" xfId="8" applyFont="1" applyBorder="1" applyAlignment="1">
      <alignment horizontal="center" vertical="center" wrapText="1"/>
    </xf>
    <xf numFmtId="0" fontId="28" fillId="0" borderId="19" xfId="8" applyFont="1" applyBorder="1" applyAlignment="1">
      <alignment horizontal="right" vertical="center"/>
    </xf>
    <xf numFmtId="0" fontId="28" fillId="0" borderId="0" xfId="8" applyFont="1" applyBorder="1" applyAlignment="1">
      <alignment horizontal="center" vertical="center" wrapText="1"/>
    </xf>
    <xf numFmtId="0" fontId="30" fillId="0" borderId="0" xfId="8" applyFont="1" applyAlignment="1">
      <alignment horizontal="center" vertical="center"/>
    </xf>
    <xf numFmtId="0" fontId="53" fillId="0" borderId="0" xfId="8" applyFont="1" applyAlignment="1">
      <alignment horizontal="center" vertical="top" wrapText="1"/>
    </xf>
    <xf numFmtId="0" fontId="28" fillId="0" borderId="10" xfId="8" applyFont="1" applyBorder="1" applyAlignment="1">
      <alignment horizontal="left" vertical="center" wrapText="1"/>
    </xf>
    <xf numFmtId="0" fontId="28" fillId="0" borderId="24" xfId="8" applyFont="1" applyBorder="1" applyAlignment="1">
      <alignment horizontal="center"/>
    </xf>
    <xf numFmtId="0" fontId="4" fillId="0" borderId="26" xfId="8" applyBorder="1" applyAlignment="1">
      <alignment horizontal="left" vertical="center" wrapText="1"/>
    </xf>
    <xf numFmtId="0" fontId="4" fillId="0" borderId="27" xfId="8" applyBorder="1" applyAlignment="1">
      <alignment horizontal="left" vertical="center" wrapText="1"/>
    </xf>
    <xf numFmtId="0" fontId="4" fillId="0" borderId="28" xfId="8" applyBorder="1" applyAlignment="1">
      <alignment horizontal="left" vertical="center" wrapText="1"/>
    </xf>
    <xf numFmtId="0" fontId="4" fillId="0" borderId="30" xfId="8" applyBorder="1" applyAlignment="1">
      <alignment horizontal="left" vertical="center" wrapText="1"/>
    </xf>
    <xf numFmtId="0" fontId="4" fillId="0" borderId="29" xfId="8" applyBorder="1" applyAlignment="1">
      <alignment horizontal="left" vertical="center" wrapText="1"/>
    </xf>
    <xf numFmtId="0" fontId="4" fillId="0" borderId="31" xfId="8" applyBorder="1" applyAlignment="1">
      <alignment horizontal="left" vertical="center" wrapText="1"/>
    </xf>
    <xf numFmtId="0" fontId="19" fillId="0" borderId="6" xfId="2" applyFont="1" applyBorder="1" applyAlignment="1">
      <alignment horizontal="center" vertical="center" wrapText="1"/>
    </xf>
  </cellXfs>
  <cellStyles count="16">
    <cellStyle name="Comma" xfId="5" builtinId="3"/>
    <cellStyle name="Currency 2" xfId="3"/>
    <cellStyle name="Currency 5" xfId="9"/>
    <cellStyle name="Excel Built-in Normal 2" xfId="14"/>
    <cellStyle name="Hyperlink" xfId="15" builtinId="8"/>
    <cellStyle name="Normal" xfId="0" builtinId="0"/>
    <cellStyle name="Normal 12" xfId="6"/>
    <cellStyle name="Normal 14" xfId="4"/>
    <cellStyle name="Normal 15" xfId="11"/>
    <cellStyle name="Normal 16" xfId="8"/>
    <cellStyle name="Normal 8" xfId="2"/>
    <cellStyle name="Normal 9" xfId="7"/>
    <cellStyle name="Normal_Package 7-Rev-2" xfId="13"/>
    <cellStyle name="Normal_Revised BPS RE Unit Requirement cost weight package A1" xfId="10"/>
    <cellStyle name="Normal_Revised BPS RE Unit Requirement cost weight package B1" xfId="12"/>
    <cellStyle name="Normal_Sheet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ESTIMATOR%20SYSTEM%20DATA%20AS%20ON%20DT.20.09.2025/ESTIMATE/400KV%20BASUDEVPUR/BASUDEVPUR%20ESTIMATE/BASUDEVPUR%20ESTIMATE/BASUDEVPUR%20ESTIMATE%20FINAL/132KV%20PALASPANGA-TURUMUNGA%20LINE%20WITH%20BAY.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32KV_PALASPANGA-TURUMUNGA_LINE_WITH_BAY.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IIA SS PALASPANGA"/>
      <sheetName val="Supply "/>
      <sheetName val="VIIB VIIC SS"/>
      <sheetName val="SS Summery"/>
      <sheetName val="Abstract "/>
      <sheetName val="Sheet2"/>
      <sheetName val="VIIA LINE"/>
      <sheetName val="VIIB VIIC LINE"/>
      <sheetName val="LINE CALCULATION"/>
      <sheetName val="ABSTRACT"/>
      <sheetName val="LINE SUMMERY"/>
    </sheetNames>
    <sheetDataSet>
      <sheetData sheetId="0">
        <row r="104">
          <cell r="D104">
            <v>2</v>
          </cell>
        </row>
        <row r="105">
          <cell r="D105">
            <v>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IIA SS PALASPANGA"/>
      <sheetName val="Supply "/>
      <sheetName val="VIIB VIIC SS"/>
      <sheetName val="SS Summery"/>
      <sheetName val="Abstract "/>
      <sheetName val="Sheet2"/>
      <sheetName val="VIIA LINE"/>
      <sheetName val="VIIA LINE (2)"/>
      <sheetName val="VIIB VIIC LINE"/>
      <sheetName val="LINE CALCULATION"/>
      <sheetName val="ABSTRACT"/>
      <sheetName val="LINE SUMMERY"/>
    </sheetNames>
    <sheetDataSet>
      <sheetData sheetId="0"/>
      <sheetData sheetId="1"/>
      <sheetData sheetId="2"/>
      <sheetData sheetId="3"/>
      <sheetData sheetId="4"/>
      <sheetData sheetId="5"/>
      <sheetData sheetId="6">
        <row r="40">
          <cell r="D40">
            <v>216</v>
          </cell>
        </row>
        <row r="41">
          <cell r="D41">
            <v>216</v>
          </cell>
        </row>
        <row r="42">
          <cell r="D42">
            <v>216</v>
          </cell>
        </row>
        <row r="43">
          <cell r="D43">
            <v>648</v>
          </cell>
        </row>
        <row r="44">
          <cell r="D44">
            <v>240</v>
          </cell>
        </row>
        <row r="45">
          <cell r="D45">
            <v>108</v>
          </cell>
        </row>
        <row r="46">
          <cell r="D46">
            <v>216</v>
          </cell>
        </row>
        <row r="90">
          <cell r="D90">
            <v>300</v>
          </cell>
        </row>
        <row r="91">
          <cell r="D91">
            <v>300</v>
          </cell>
        </row>
      </sheetData>
      <sheetData sheetId="7"/>
      <sheetData sheetId="8"/>
      <sheetData sheetId="9">
        <row r="29">
          <cell r="G29">
            <v>223.20924999999994</v>
          </cell>
        </row>
      </sheetData>
      <sheetData sheetId="10"/>
      <sheetData sheetId="1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CGST@9%25" TargetMode="External"/><Relationship Id="rId1" Type="http://schemas.openxmlformats.org/officeDocument/2006/relationships/hyperlink" Target="mailto:OGST@9%25"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mailto:CGST@9%25" TargetMode="External"/><Relationship Id="rId1" Type="http://schemas.openxmlformats.org/officeDocument/2006/relationships/hyperlink" Target="mailto:OGST@9%25" TargetMode="External"/></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35"/>
  <sheetViews>
    <sheetView topLeftCell="A103" zoomScale="90" zoomScaleNormal="90" zoomScaleSheetLayoutView="115" workbookViewId="0">
      <selection activeCell="I9" sqref="I9:I126"/>
    </sheetView>
  </sheetViews>
  <sheetFormatPr defaultRowHeight="15" x14ac:dyDescent="0.25"/>
  <cols>
    <col min="1" max="1" width="8.42578125" style="26" customWidth="1"/>
    <col min="2" max="2" width="78" customWidth="1"/>
    <col min="3" max="3" width="6.7109375" style="26" customWidth="1"/>
    <col min="4" max="4" width="7.28515625" style="26" bestFit="1" customWidth="1"/>
    <col min="5" max="5" width="14.28515625" style="26" bestFit="1" customWidth="1"/>
    <col min="6" max="7" width="12.85546875" style="26" customWidth="1"/>
    <col min="8" max="8" width="16.5703125" style="26" bestFit="1" customWidth="1"/>
    <col min="9" max="9" width="19.85546875" style="26" bestFit="1" customWidth="1"/>
    <col min="10" max="10" width="20.5703125" customWidth="1"/>
  </cols>
  <sheetData>
    <row r="1" spans="1:10" ht="15.75" x14ac:dyDescent="0.25">
      <c r="A1" s="169"/>
      <c r="B1" s="700"/>
      <c r="C1" s="700"/>
      <c r="D1" s="700"/>
      <c r="E1" s="700"/>
      <c r="F1" s="701"/>
      <c r="G1" s="701"/>
      <c r="H1" s="701"/>
      <c r="I1" s="700"/>
      <c r="J1" s="700"/>
    </row>
    <row r="2" spans="1:10" ht="15.75" customHeight="1" x14ac:dyDescent="0.25">
      <c r="A2" s="702" t="s">
        <v>166</v>
      </c>
      <c r="B2" s="703"/>
      <c r="C2" s="703"/>
      <c r="D2" s="703"/>
      <c r="E2" s="703"/>
      <c r="F2" s="703"/>
      <c r="G2" s="703"/>
      <c r="H2" s="703"/>
      <c r="I2" s="703"/>
      <c r="J2" s="704"/>
    </row>
    <row r="3" spans="1:10" ht="35.450000000000003" customHeight="1" x14ac:dyDescent="0.25">
      <c r="A3" s="705" t="s">
        <v>482</v>
      </c>
      <c r="B3" s="706"/>
      <c r="C3" s="706"/>
      <c r="D3" s="706"/>
      <c r="E3" s="706"/>
      <c r="F3" s="706"/>
      <c r="G3" s="706"/>
      <c r="H3" s="706"/>
      <c r="I3" s="706"/>
      <c r="J3" s="707"/>
    </row>
    <row r="4" spans="1:10" ht="15" customHeight="1" x14ac:dyDescent="0.25">
      <c r="A4" s="708" t="s">
        <v>167</v>
      </c>
      <c r="B4" s="709"/>
      <c r="C4" s="709"/>
      <c r="D4" s="709"/>
      <c r="E4" s="709"/>
      <c r="F4" s="709"/>
      <c r="G4" s="709"/>
      <c r="H4" s="709"/>
      <c r="I4" s="709"/>
      <c r="J4" s="710"/>
    </row>
    <row r="5" spans="1:10" ht="28.5" customHeight="1" x14ac:dyDescent="0.25">
      <c r="A5" s="711" t="s">
        <v>415</v>
      </c>
      <c r="B5" s="712"/>
      <c r="C5" s="712"/>
      <c r="D5" s="712"/>
      <c r="E5" s="712"/>
      <c r="F5" s="712"/>
      <c r="G5" s="712"/>
      <c r="H5" s="712"/>
      <c r="I5" s="712"/>
      <c r="J5" s="713"/>
    </row>
    <row r="6" spans="1:10" ht="42.75" x14ac:dyDescent="0.25">
      <c r="A6" s="218" t="s">
        <v>72</v>
      </c>
      <c r="B6" s="230" t="s">
        <v>163</v>
      </c>
      <c r="C6" s="230" t="s">
        <v>164</v>
      </c>
      <c r="D6" s="231" t="s">
        <v>783</v>
      </c>
      <c r="E6" s="230" t="s">
        <v>160</v>
      </c>
      <c r="F6" s="230" t="s">
        <v>729</v>
      </c>
      <c r="G6" s="230" t="s">
        <v>730</v>
      </c>
      <c r="H6" s="230" t="s">
        <v>731</v>
      </c>
      <c r="I6" s="230" t="s">
        <v>732</v>
      </c>
      <c r="J6" s="230" t="s">
        <v>211</v>
      </c>
    </row>
    <row r="7" spans="1:10" x14ac:dyDescent="0.25">
      <c r="A7" s="218">
        <v>1</v>
      </c>
      <c r="B7" s="218">
        <v>2</v>
      </c>
      <c r="C7" s="218">
        <v>3</v>
      </c>
      <c r="D7" s="218">
        <v>4</v>
      </c>
      <c r="E7" s="218">
        <v>5</v>
      </c>
      <c r="F7" s="218">
        <v>6</v>
      </c>
      <c r="G7" s="218">
        <v>7</v>
      </c>
      <c r="H7" s="218" t="s">
        <v>737</v>
      </c>
      <c r="I7" s="218" t="s">
        <v>738</v>
      </c>
      <c r="J7" s="219">
        <v>10</v>
      </c>
    </row>
    <row r="8" spans="1:10" x14ac:dyDescent="0.25">
      <c r="A8" s="220"/>
      <c r="B8" s="221" t="s">
        <v>169</v>
      </c>
      <c r="C8" s="220"/>
      <c r="D8" s="220"/>
      <c r="E8" s="220"/>
      <c r="F8" s="220"/>
      <c r="G8" s="220"/>
      <c r="H8" s="220"/>
      <c r="I8" s="220"/>
      <c r="J8" s="222"/>
    </row>
    <row r="9" spans="1:10" ht="29.25" x14ac:dyDescent="0.25">
      <c r="A9" s="232">
        <v>1</v>
      </c>
      <c r="B9" s="233" t="s">
        <v>73</v>
      </c>
      <c r="C9" s="234" t="s">
        <v>118</v>
      </c>
      <c r="D9" s="235">
        <f>3*2</f>
        <v>6</v>
      </c>
      <c r="E9" s="236">
        <v>232701.42</v>
      </c>
      <c r="F9" s="236">
        <f>E9*0.09</f>
        <v>20943.127800000002</v>
      </c>
      <c r="G9" s="236">
        <f>E9*0.09</f>
        <v>20943.127800000002</v>
      </c>
      <c r="H9" s="236">
        <f>E9+F9+G9</f>
        <v>274587.67560000002</v>
      </c>
      <c r="I9" s="237">
        <f>D9*H9</f>
        <v>1647526.0536000002</v>
      </c>
      <c r="J9" s="232" t="s">
        <v>433</v>
      </c>
    </row>
    <row r="10" spans="1:10" x14ac:dyDescent="0.25">
      <c r="A10" s="238">
        <f t="shared" ref="A10:A15" si="0">A9+1</f>
        <v>2</v>
      </c>
      <c r="B10" s="239" t="s">
        <v>74</v>
      </c>
      <c r="C10" s="234" t="s">
        <v>118</v>
      </c>
      <c r="D10" s="235">
        <f>1*2</f>
        <v>2</v>
      </c>
      <c r="E10" s="236">
        <v>231941.65</v>
      </c>
      <c r="F10" s="236">
        <f t="shared" ref="F10:F68" si="1">E10*0.09</f>
        <v>20874.748499999998</v>
      </c>
      <c r="G10" s="236">
        <f t="shared" ref="G10:G68" si="2">E10*0.09</f>
        <v>20874.748499999998</v>
      </c>
      <c r="H10" s="236">
        <f t="shared" ref="H10:H68" si="3">E10+F10+G10</f>
        <v>273691.147</v>
      </c>
      <c r="I10" s="237">
        <f t="shared" ref="I10:I68" si="4">D10*H10</f>
        <v>547382.29399999999</v>
      </c>
      <c r="J10" s="232" t="s">
        <v>434</v>
      </c>
    </row>
    <row r="11" spans="1:10" x14ac:dyDescent="0.25">
      <c r="A11" s="238">
        <f t="shared" si="0"/>
        <v>3</v>
      </c>
      <c r="B11" s="233" t="s">
        <v>75</v>
      </c>
      <c r="C11" s="234" t="s">
        <v>118</v>
      </c>
      <c r="D11" s="235">
        <f>1*2</f>
        <v>2</v>
      </c>
      <c r="E11" s="236">
        <v>534828.57999999996</v>
      </c>
      <c r="F11" s="236">
        <f t="shared" si="1"/>
        <v>48134.572199999995</v>
      </c>
      <c r="G11" s="236">
        <f t="shared" si="2"/>
        <v>48134.572199999995</v>
      </c>
      <c r="H11" s="236">
        <f t="shared" si="3"/>
        <v>631097.72439999995</v>
      </c>
      <c r="I11" s="237">
        <f t="shared" si="4"/>
        <v>1262195.4487999999</v>
      </c>
      <c r="J11" s="232" t="s">
        <v>435</v>
      </c>
    </row>
    <row r="12" spans="1:10" x14ac:dyDescent="0.25">
      <c r="A12" s="238">
        <f t="shared" si="0"/>
        <v>4</v>
      </c>
      <c r="B12" s="642" t="s">
        <v>76</v>
      </c>
      <c r="C12" s="234" t="s">
        <v>118</v>
      </c>
      <c r="D12" s="235">
        <v>1</v>
      </c>
      <c r="E12" s="240">
        <v>267414.28999999998</v>
      </c>
      <c r="F12" s="236">
        <f t="shared" si="1"/>
        <v>24067.286099999998</v>
      </c>
      <c r="G12" s="236">
        <f t="shared" si="2"/>
        <v>24067.286099999998</v>
      </c>
      <c r="H12" s="236">
        <f t="shared" si="3"/>
        <v>315548.86219999997</v>
      </c>
      <c r="I12" s="237">
        <f t="shared" si="4"/>
        <v>315548.86219999997</v>
      </c>
      <c r="J12" s="232" t="s">
        <v>728</v>
      </c>
    </row>
    <row r="13" spans="1:10" x14ac:dyDescent="0.25">
      <c r="A13" s="238">
        <f t="shared" si="0"/>
        <v>5</v>
      </c>
      <c r="B13" s="241" t="s">
        <v>739</v>
      </c>
      <c r="C13" s="242" t="s">
        <v>118</v>
      </c>
      <c r="D13" s="235">
        <f>3*2</f>
        <v>6</v>
      </c>
      <c r="E13" s="240">
        <v>163753.99</v>
      </c>
      <c r="F13" s="236">
        <f t="shared" si="1"/>
        <v>14737.859099999998</v>
      </c>
      <c r="G13" s="236">
        <f t="shared" si="2"/>
        <v>14737.859099999998</v>
      </c>
      <c r="H13" s="236">
        <f t="shared" si="3"/>
        <v>193229.70819999999</v>
      </c>
      <c r="I13" s="237">
        <f t="shared" si="4"/>
        <v>1159378.2492</v>
      </c>
      <c r="J13" s="232" t="s">
        <v>436</v>
      </c>
    </row>
    <row r="14" spans="1:10" x14ac:dyDescent="0.25">
      <c r="A14" s="238">
        <f t="shared" si="0"/>
        <v>6</v>
      </c>
      <c r="B14" s="239" t="s">
        <v>78</v>
      </c>
      <c r="C14" s="234" t="s">
        <v>118</v>
      </c>
      <c r="D14" s="235">
        <f>3*2</f>
        <v>6</v>
      </c>
      <c r="E14" s="240">
        <v>29179.14</v>
      </c>
      <c r="F14" s="236">
        <f t="shared" si="1"/>
        <v>2626.1225999999997</v>
      </c>
      <c r="G14" s="236">
        <f t="shared" si="2"/>
        <v>2626.1225999999997</v>
      </c>
      <c r="H14" s="236">
        <f t="shared" si="3"/>
        <v>34431.385199999997</v>
      </c>
      <c r="I14" s="237">
        <f t="shared" si="4"/>
        <v>206588.3112</v>
      </c>
      <c r="J14" s="232" t="s">
        <v>437</v>
      </c>
    </row>
    <row r="15" spans="1:10" ht="42.75" x14ac:dyDescent="0.25">
      <c r="A15" s="238">
        <f t="shared" si="0"/>
        <v>7</v>
      </c>
      <c r="B15" s="243" t="s">
        <v>79</v>
      </c>
      <c r="C15" s="234" t="s">
        <v>118</v>
      </c>
      <c r="D15" s="235">
        <f>10*2</f>
        <v>20</v>
      </c>
      <c r="E15" s="236">
        <f>(15109.66)*1.05^3</f>
        <v>17491.320157500002</v>
      </c>
      <c r="F15" s="236">
        <f t="shared" si="1"/>
        <v>1574.218814175</v>
      </c>
      <c r="G15" s="236">
        <f t="shared" si="2"/>
        <v>1574.218814175</v>
      </c>
      <c r="H15" s="236">
        <f t="shared" si="3"/>
        <v>20639.757785850004</v>
      </c>
      <c r="I15" s="237">
        <f t="shared" si="4"/>
        <v>412795.15571700007</v>
      </c>
      <c r="J15" s="244" t="s">
        <v>216</v>
      </c>
    </row>
    <row r="16" spans="1:10" ht="29.25" x14ac:dyDescent="0.25">
      <c r="A16" s="238">
        <v>8</v>
      </c>
      <c r="B16" s="245" t="s">
        <v>80</v>
      </c>
      <c r="C16" s="246" t="s">
        <v>119</v>
      </c>
      <c r="D16" s="235">
        <f>1*2</f>
        <v>2</v>
      </c>
      <c r="E16" s="240">
        <v>571890.4</v>
      </c>
      <c r="F16" s="236">
        <f t="shared" si="1"/>
        <v>51470.135999999999</v>
      </c>
      <c r="G16" s="236">
        <f t="shared" si="2"/>
        <v>51470.135999999999</v>
      </c>
      <c r="H16" s="236">
        <f t="shared" si="3"/>
        <v>674830.67200000002</v>
      </c>
      <c r="I16" s="237">
        <f t="shared" si="4"/>
        <v>1349661.344</v>
      </c>
      <c r="J16" s="232" t="s">
        <v>438</v>
      </c>
    </row>
    <row r="17" spans="1:10" x14ac:dyDescent="0.25">
      <c r="A17" s="247">
        <v>9</v>
      </c>
      <c r="B17" s="248" t="s">
        <v>170</v>
      </c>
      <c r="C17" s="249"/>
      <c r="D17" s="250"/>
      <c r="E17" s="223"/>
      <c r="F17" s="223"/>
      <c r="G17" s="223"/>
      <c r="H17" s="223"/>
      <c r="I17" s="223"/>
      <c r="J17" s="222"/>
    </row>
    <row r="18" spans="1:10" x14ac:dyDescent="0.25">
      <c r="A18" s="238" t="s">
        <v>875</v>
      </c>
      <c r="B18" s="251" t="s">
        <v>740</v>
      </c>
      <c r="C18" s="252" t="s">
        <v>118</v>
      </c>
      <c r="D18" s="235">
        <f>1.05*(20*6+10*6+10*6)*2</f>
        <v>504</v>
      </c>
      <c r="E18" s="240">
        <v>720.04</v>
      </c>
      <c r="F18" s="236">
        <f t="shared" si="1"/>
        <v>64.803599999999989</v>
      </c>
      <c r="G18" s="236">
        <f t="shared" si="2"/>
        <v>64.803599999999989</v>
      </c>
      <c r="H18" s="236">
        <f t="shared" si="3"/>
        <v>849.64719999999988</v>
      </c>
      <c r="I18" s="237">
        <f t="shared" si="4"/>
        <v>428222.18879999995</v>
      </c>
      <c r="J18" s="232" t="s">
        <v>439</v>
      </c>
    </row>
    <row r="19" spans="1:10" x14ac:dyDescent="0.25">
      <c r="A19" s="238" t="s">
        <v>876</v>
      </c>
      <c r="B19" s="251" t="s">
        <v>741</v>
      </c>
      <c r="C19" s="252" t="s">
        <v>118</v>
      </c>
      <c r="D19" s="253">
        <f>1.05*(9*3+9*3+9*3)*2</f>
        <v>170.1</v>
      </c>
      <c r="E19" s="240">
        <v>668.53</v>
      </c>
      <c r="F19" s="236">
        <f t="shared" si="1"/>
        <v>60.167699999999996</v>
      </c>
      <c r="G19" s="236">
        <f t="shared" si="2"/>
        <v>60.167699999999996</v>
      </c>
      <c r="H19" s="236">
        <f t="shared" si="3"/>
        <v>788.86539999999991</v>
      </c>
      <c r="I19" s="237">
        <f t="shared" si="4"/>
        <v>134186.00453999999</v>
      </c>
      <c r="J19" s="232" t="s">
        <v>440</v>
      </c>
    </row>
    <row r="20" spans="1:10" x14ac:dyDescent="0.25">
      <c r="A20" s="238">
        <v>10</v>
      </c>
      <c r="B20" s="241" t="s">
        <v>82</v>
      </c>
      <c r="C20" s="252" t="s">
        <v>120</v>
      </c>
      <c r="D20" s="254">
        <v>1</v>
      </c>
      <c r="E20" s="236">
        <v>446927.69</v>
      </c>
      <c r="F20" s="236">
        <f t="shared" si="1"/>
        <v>40223.492099999996</v>
      </c>
      <c r="G20" s="236">
        <f t="shared" si="2"/>
        <v>40223.492099999996</v>
      </c>
      <c r="H20" s="236">
        <f t="shared" si="3"/>
        <v>527374.67420000001</v>
      </c>
      <c r="I20" s="237">
        <f t="shared" si="4"/>
        <v>527374.67420000001</v>
      </c>
      <c r="J20" s="255" t="s">
        <v>441</v>
      </c>
    </row>
    <row r="21" spans="1:10" ht="28.5" x14ac:dyDescent="0.25">
      <c r="A21" s="238">
        <v>10.1</v>
      </c>
      <c r="B21" s="256" t="s">
        <v>742</v>
      </c>
      <c r="C21" s="257" t="s">
        <v>118</v>
      </c>
      <c r="D21" s="258">
        <f>12*2</f>
        <v>24</v>
      </c>
      <c r="E21" s="240">
        <v>2823.38</v>
      </c>
      <c r="F21" s="236">
        <f t="shared" si="1"/>
        <v>254.10419999999999</v>
      </c>
      <c r="G21" s="236">
        <f t="shared" si="2"/>
        <v>254.10419999999999</v>
      </c>
      <c r="H21" s="236">
        <f t="shared" si="3"/>
        <v>3331.5883999999996</v>
      </c>
      <c r="I21" s="237">
        <f t="shared" si="4"/>
        <v>79958.121599999984</v>
      </c>
      <c r="J21" s="255" t="s">
        <v>442</v>
      </c>
    </row>
    <row r="22" spans="1:10" ht="28.5" x14ac:dyDescent="0.25">
      <c r="A22" s="238">
        <v>10.199999999999999</v>
      </c>
      <c r="B22" s="256" t="s">
        <v>743</v>
      </c>
      <c r="C22" s="257" t="s">
        <v>118</v>
      </c>
      <c r="D22" s="258">
        <f>6*2</f>
        <v>12</v>
      </c>
      <c r="E22" s="240">
        <v>5056.93</v>
      </c>
      <c r="F22" s="236">
        <f t="shared" si="1"/>
        <v>455.12369999999999</v>
      </c>
      <c r="G22" s="236">
        <f t="shared" si="2"/>
        <v>455.12369999999999</v>
      </c>
      <c r="H22" s="236">
        <f t="shared" si="3"/>
        <v>5967.1774000000005</v>
      </c>
      <c r="I22" s="237">
        <f t="shared" si="4"/>
        <v>71606.128800000006</v>
      </c>
      <c r="J22" s="255" t="s">
        <v>443</v>
      </c>
    </row>
    <row r="23" spans="1:10" ht="28.5" x14ac:dyDescent="0.25">
      <c r="A23" s="238">
        <v>10.3</v>
      </c>
      <c r="B23" s="259" t="s">
        <v>744</v>
      </c>
      <c r="C23" s="260" t="s">
        <v>118</v>
      </c>
      <c r="D23" s="258">
        <f>6*2</f>
        <v>12</v>
      </c>
      <c r="E23" s="236">
        <v>3465.33</v>
      </c>
      <c r="F23" s="236">
        <f t="shared" si="1"/>
        <v>311.87969999999996</v>
      </c>
      <c r="G23" s="236">
        <f t="shared" si="2"/>
        <v>311.87969999999996</v>
      </c>
      <c r="H23" s="236">
        <f t="shared" si="3"/>
        <v>4089.0893999999998</v>
      </c>
      <c r="I23" s="237">
        <f t="shared" si="4"/>
        <v>49069.072799999994</v>
      </c>
      <c r="J23" s="255" t="s">
        <v>444</v>
      </c>
    </row>
    <row r="24" spans="1:10" ht="28.5" x14ac:dyDescent="0.25">
      <c r="A24" s="238">
        <v>10.4</v>
      </c>
      <c r="B24" s="261" t="s">
        <v>745</v>
      </c>
      <c r="C24" s="257" t="s">
        <v>118</v>
      </c>
      <c r="D24" s="258">
        <f>3*2</f>
        <v>6</v>
      </c>
      <c r="E24" s="240">
        <v>5275.69</v>
      </c>
      <c r="F24" s="236">
        <f t="shared" si="1"/>
        <v>474.81209999999993</v>
      </c>
      <c r="G24" s="236">
        <f t="shared" si="2"/>
        <v>474.81209999999993</v>
      </c>
      <c r="H24" s="236">
        <f t="shared" si="3"/>
        <v>6225.3141999999998</v>
      </c>
      <c r="I24" s="237">
        <f t="shared" si="4"/>
        <v>37351.885199999997</v>
      </c>
      <c r="J24" s="255" t="s">
        <v>445</v>
      </c>
    </row>
    <row r="25" spans="1:10" x14ac:dyDescent="0.25">
      <c r="A25" s="238">
        <v>10.5</v>
      </c>
      <c r="B25" s="233" t="s">
        <v>905</v>
      </c>
      <c r="C25" s="262" t="s">
        <v>103</v>
      </c>
      <c r="D25" s="235">
        <v>2</v>
      </c>
      <c r="E25" s="240">
        <v>200000</v>
      </c>
      <c r="F25" s="236">
        <f t="shared" si="1"/>
        <v>18000</v>
      </c>
      <c r="G25" s="236">
        <f t="shared" si="2"/>
        <v>18000</v>
      </c>
      <c r="H25" s="236">
        <f t="shared" si="3"/>
        <v>236000</v>
      </c>
      <c r="I25" s="237">
        <f t="shared" si="4"/>
        <v>472000</v>
      </c>
      <c r="J25" s="255" t="s">
        <v>226</v>
      </c>
    </row>
    <row r="26" spans="1:10" x14ac:dyDescent="0.25">
      <c r="A26" s="247">
        <v>11</v>
      </c>
      <c r="B26" s="263" t="s">
        <v>172</v>
      </c>
      <c r="C26" s="265"/>
      <c r="D26" s="266"/>
      <c r="E26" s="224"/>
      <c r="F26" s="224"/>
      <c r="G26" s="224"/>
      <c r="H26" s="224"/>
      <c r="I26" s="224"/>
      <c r="J26" s="222"/>
    </row>
    <row r="27" spans="1:10" ht="29.25" x14ac:dyDescent="0.25">
      <c r="A27" s="238">
        <f>A26+0.1</f>
        <v>11.1</v>
      </c>
      <c r="B27" s="233" t="s">
        <v>89</v>
      </c>
      <c r="C27" s="267" t="s">
        <v>101</v>
      </c>
      <c r="D27" s="235">
        <f>5*2</f>
        <v>10</v>
      </c>
      <c r="E27" s="240">
        <v>93451.89</v>
      </c>
      <c r="F27" s="236">
        <f t="shared" si="1"/>
        <v>8410.6700999999994</v>
      </c>
      <c r="G27" s="236">
        <f t="shared" si="2"/>
        <v>8410.6700999999994</v>
      </c>
      <c r="H27" s="236">
        <f t="shared" si="3"/>
        <v>110273.23020000001</v>
      </c>
      <c r="I27" s="237">
        <f t="shared" si="4"/>
        <v>1102732.3020000001</v>
      </c>
      <c r="J27" s="689" t="s">
        <v>489</v>
      </c>
    </row>
    <row r="28" spans="1:10" ht="29.25" x14ac:dyDescent="0.25">
      <c r="A28" s="238">
        <f t="shared" ref="A28:A31" si="5">A27+0.1</f>
        <v>11.2</v>
      </c>
      <c r="B28" s="233" t="s">
        <v>90</v>
      </c>
      <c r="C28" s="267" t="s">
        <v>101</v>
      </c>
      <c r="D28" s="235">
        <f>3*2</f>
        <v>6</v>
      </c>
      <c r="E28" s="240">
        <v>93451.89</v>
      </c>
      <c r="F28" s="236">
        <f t="shared" si="1"/>
        <v>8410.6700999999994</v>
      </c>
      <c r="G28" s="236">
        <f t="shared" si="2"/>
        <v>8410.6700999999994</v>
      </c>
      <c r="H28" s="236">
        <f t="shared" si="3"/>
        <v>110273.23020000001</v>
      </c>
      <c r="I28" s="237">
        <f t="shared" si="4"/>
        <v>661639.38120000006</v>
      </c>
      <c r="J28" s="689"/>
    </row>
    <row r="29" spans="1:10" ht="43.5" x14ac:dyDescent="0.25">
      <c r="A29" s="238">
        <f t="shared" si="5"/>
        <v>11.299999999999999</v>
      </c>
      <c r="B29" s="233" t="s">
        <v>483</v>
      </c>
      <c r="C29" s="267" t="s">
        <v>118</v>
      </c>
      <c r="D29" s="235">
        <f>(3+3+3+1+1+1+1+3)*2</f>
        <v>32</v>
      </c>
      <c r="E29" s="236">
        <v>2280.98</v>
      </c>
      <c r="F29" s="236">
        <f t="shared" si="1"/>
        <v>205.28819999999999</v>
      </c>
      <c r="G29" s="236">
        <f t="shared" si="2"/>
        <v>205.28819999999999</v>
      </c>
      <c r="H29" s="236">
        <f t="shared" si="3"/>
        <v>2691.5563999999999</v>
      </c>
      <c r="I29" s="237">
        <f t="shared" si="4"/>
        <v>86129.804799999998</v>
      </c>
      <c r="J29" s="232" t="s">
        <v>446</v>
      </c>
    </row>
    <row r="30" spans="1:10" ht="28.5" x14ac:dyDescent="0.25">
      <c r="A30" s="238">
        <f t="shared" si="5"/>
        <v>11.399999999999999</v>
      </c>
      <c r="B30" s="268" t="s">
        <v>92</v>
      </c>
      <c r="C30" s="267" t="s">
        <v>118</v>
      </c>
      <c r="D30" s="235">
        <f>10*2</f>
        <v>20</v>
      </c>
      <c r="E30" s="236">
        <v>2280.98</v>
      </c>
      <c r="F30" s="236">
        <f t="shared" si="1"/>
        <v>205.28819999999999</v>
      </c>
      <c r="G30" s="236">
        <f t="shared" si="2"/>
        <v>205.28819999999999</v>
      </c>
      <c r="H30" s="236">
        <f t="shared" si="3"/>
        <v>2691.5563999999999</v>
      </c>
      <c r="I30" s="237">
        <f t="shared" si="4"/>
        <v>53831.127999999997</v>
      </c>
      <c r="J30" s="232" t="s">
        <v>446</v>
      </c>
    </row>
    <row r="31" spans="1:10" ht="42.75" x14ac:dyDescent="0.25">
      <c r="A31" s="238">
        <f t="shared" si="5"/>
        <v>11.499999999999998</v>
      </c>
      <c r="B31" s="269" t="s">
        <v>93</v>
      </c>
      <c r="C31" s="270" t="s">
        <v>103</v>
      </c>
      <c r="D31" s="235">
        <v>2</v>
      </c>
      <c r="E31" s="236">
        <f>(302193.28)*1.05^3</f>
        <v>349826.49576000008</v>
      </c>
      <c r="F31" s="236">
        <f t="shared" si="1"/>
        <v>31484.384618400007</v>
      </c>
      <c r="G31" s="236">
        <f t="shared" si="2"/>
        <v>31484.384618400007</v>
      </c>
      <c r="H31" s="236">
        <f t="shared" si="3"/>
        <v>412795.26499680011</v>
      </c>
      <c r="I31" s="237">
        <f t="shared" si="4"/>
        <v>825590.52999360021</v>
      </c>
      <c r="J31" s="244" t="s">
        <v>216</v>
      </c>
    </row>
    <row r="32" spans="1:10" ht="29.25" x14ac:dyDescent="0.25">
      <c r="A32" s="247">
        <v>12</v>
      </c>
      <c r="B32" s="271" t="s">
        <v>173</v>
      </c>
      <c r="C32" s="272"/>
      <c r="D32" s="250"/>
      <c r="E32" s="224"/>
      <c r="F32" s="224"/>
      <c r="G32" s="224"/>
      <c r="H32" s="224"/>
      <c r="I32" s="224"/>
      <c r="J32" s="222"/>
    </row>
    <row r="33" spans="1:10" x14ac:dyDescent="0.25">
      <c r="A33" s="238">
        <f>A32+0.1</f>
        <v>12.1</v>
      </c>
      <c r="B33" s="233" t="s">
        <v>94</v>
      </c>
      <c r="C33" s="234" t="s">
        <v>118</v>
      </c>
      <c r="D33" s="235">
        <f>1*2</f>
        <v>2</v>
      </c>
      <c r="E33" s="236">
        <f>(150362.04)*1.05^3</f>
        <v>174062.85655500003</v>
      </c>
      <c r="F33" s="236">
        <f t="shared" si="1"/>
        <v>15665.657089950002</v>
      </c>
      <c r="G33" s="236">
        <f t="shared" si="2"/>
        <v>15665.657089950002</v>
      </c>
      <c r="H33" s="236">
        <f t="shared" si="3"/>
        <v>205394.17073490002</v>
      </c>
      <c r="I33" s="237">
        <f t="shared" si="4"/>
        <v>410788.34146980004</v>
      </c>
      <c r="J33" s="232" t="s">
        <v>447</v>
      </c>
    </row>
    <row r="34" spans="1:10" x14ac:dyDescent="0.25">
      <c r="A34" s="238">
        <f t="shared" ref="A34:A36" si="6">A33+0.1</f>
        <v>12.2</v>
      </c>
      <c r="B34" s="233" t="s">
        <v>95</v>
      </c>
      <c r="C34" s="234" t="s">
        <v>118</v>
      </c>
      <c r="D34" s="235">
        <f>1*2</f>
        <v>2</v>
      </c>
      <c r="E34" s="273">
        <f>(26441.91)*1.05^3</f>
        <v>30609.816063750004</v>
      </c>
      <c r="F34" s="236">
        <f t="shared" si="1"/>
        <v>2754.8834457375001</v>
      </c>
      <c r="G34" s="236">
        <f t="shared" si="2"/>
        <v>2754.8834457375001</v>
      </c>
      <c r="H34" s="236">
        <f t="shared" si="3"/>
        <v>36119.582955225</v>
      </c>
      <c r="I34" s="237">
        <f t="shared" si="4"/>
        <v>72239.16591045</v>
      </c>
      <c r="J34" s="689" t="s">
        <v>216</v>
      </c>
    </row>
    <row r="35" spans="1:10" x14ac:dyDescent="0.25">
      <c r="A35" s="238">
        <f t="shared" si="6"/>
        <v>12.299999999999999</v>
      </c>
      <c r="B35" s="233" t="s">
        <v>96</v>
      </c>
      <c r="C35" s="234" t="s">
        <v>118</v>
      </c>
      <c r="D35" s="235">
        <f>1*2</f>
        <v>2</v>
      </c>
      <c r="E35" s="273">
        <f>(26441.91)*1.05^3</f>
        <v>30609.816063750004</v>
      </c>
      <c r="F35" s="236">
        <f t="shared" si="1"/>
        <v>2754.8834457375001</v>
      </c>
      <c r="G35" s="236">
        <f t="shared" si="2"/>
        <v>2754.8834457375001</v>
      </c>
      <c r="H35" s="236">
        <f t="shared" si="3"/>
        <v>36119.582955225</v>
      </c>
      <c r="I35" s="237">
        <f t="shared" si="4"/>
        <v>72239.16591045</v>
      </c>
      <c r="J35" s="689"/>
    </row>
    <row r="36" spans="1:10" x14ac:dyDescent="0.25">
      <c r="A36" s="238">
        <f t="shared" si="6"/>
        <v>12.399999999999999</v>
      </c>
      <c r="B36" s="233" t="s">
        <v>746</v>
      </c>
      <c r="C36" s="234" t="s">
        <v>118</v>
      </c>
      <c r="D36" s="235">
        <f>2*2</f>
        <v>4</v>
      </c>
      <c r="E36" s="273">
        <f>(26441.91)*1.05^3</f>
        <v>30609.816063750004</v>
      </c>
      <c r="F36" s="236">
        <f t="shared" si="1"/>
        <v>2754.8834457375001</v>
      </c>
      <c r="G36" s="236">
        <f t="shared" si="2"/>
        <v>2754.8834457375001</v>
      </c>
      <c r="H36" s="236">
        <f t="shared" si="3"/>
        <v>36119.582955225</v>
      </c>
      <c r="I36" s="237">
        <f t="shared" si="4"/>
        <v>144478.3318209</v>
      </c>
      <c r="J36" s="689"/>
    </row>
    <row r="37" spans="1:10" ht="29.25" x14ac:dyDescent="0.25">
      <c r="A37" s="329">
        <v>13</v>
      </c>
      <c r="B37" s="263" t="s">
        <v>877</v>
      </c>
      <c r="C37" s="274"/>
      <c r="D37" s="250"/>
      <c r="E37" s="224"/>
      <c r="F37" s="224"/>
      <c r="G37" s="224"/>
      <c r="H37" s="224"/>
      <c r="I37" s="224"/>
      <c r="J37" s="222"/>
    </row>
    <row r="38" spans="1:10" s="58" customFormat="1" ht="14.25" x14ac:dyDescent="0.2">
      <c r="A38" s="275">
        <f>A37+0.1</f>
        <v>13.1</v>
      </c>
      <c r="B38" s="233" t="s">
        <v>229</v>
      </c>
      <c r="C38" s="234" t="s">
        <v>118</v>
      </c>
      <c r="D38" s="235">
        <f>2*2</f>
        <v>4</v>
      </c>
      <c r="E38" s="276"/>
      <c r="F38" s="236">
        <f t="shared" si="1"/>
        <v>0</v>
      </c>
      <c r="G38" s="236">
        <f t="shared" si="2"/>
        <v>0</v>
      </c>
      <c r="H38" s="236">
        <f t="shared" si="3"/>
        <v>0</v>
      </c>
      <c r="I38" s="237">
        <f t="shared" si="4"/>
        <v>0</v>
      </c>
      <c r="J38" s="277"/>
    </row>
    <row r="39" spans="1:10" s="58" customFormat="1" ht="14.25" x14ac:dyDescent="0.2">
      <c r="A39" s="641">
        <f t="shared" ref="A39:A45" si="7">A38+0.1</f>
        <v>13.2</v>
      </c>
      <c r="B39" s="233" t="s">
        <v>230</v>
      </c>
      <c r="C39" s="234" t="s">
        <v>118</v>
      </c>
      <c r="D39" s="235">
        <f>1*2</f>
        <v>2</v>
      </c>
      <c r="E39" s="276"/>
      <c r="F39" s="236">
        <f t="shared" si="1"/>
        <v>0</v>
      </c>
      <c r="G39" s="236">
        <f t="shared" si="2"/>
        <v>0</v>
      </c>
      <c r="H39" s="236">
        <f t="shared" si="3"/>
        <v>0</v>
      </c>
      <c r="I39" s="237">
        <f t="shared" si="4"/>
        <v>0</v>
      </c>
      <c r="J39" s="277"/>
    </row>
    <row r="40" spans="1:10" s="58" customFormat="1" ht="14.25" x14ac:dyDescent="0.2">
      <c r="A40" s="641">
        <f t="shared" si="7"/>
        <v>13.299999999999999</v>
      </c>
      <c r="B40" s="233" t="s">
        <v>231</v>
      </c>
      <c r="C40" s="276"/>
      <c r="D40" s="278"/>
      <c r="E40" s="276"/>
      <c r="F40" s="236">
        <f t="shared" si="1"/>
        <v>0</v>
      </c>
      <c r="G40" s="236">
        <f t="shared" si="2"/>
        <v>0</v>
      </c>
      <c r="H40" s="236">
        <f t="shared" si="3"/>
        <v>0</v>
      </c>
      <c r="I40" s="237">
        <f t="shared" si="4"/>
        <v>0</v>
      </c>
      <c r="J40" s="277"/>
    </row>
    <row r="41" spans="1:10" s="58" customFormat="1" ht="14.25" x14ac:dyDescent="0.2">
      <c r="A41" s="641">
        <f t="shared" si="7"/>
        <v>13.399999999999999</v>
      </c>
      <c r="B41" s="233" t="s">
        <v>232</v>
      </c>
      <c r="C41" s="242" t="s">
        <v>118</v>
      </c>
      <c r="D41" s="235">
        <f>2*2</f>
        <v>4</v>
      </c>
      <c r="E41" s="276"/>
      <c r="F41" s="236">
        <f t="shared" si="1"/>
        <v>0</v>
      </c>
      <c r="G41" s="236">
        <f t="shared" si="2"/>
        <v>0</v>
      </c>
      <c r="H41" s="236">
        <f t="shared" si="3"/>
        <v>0</v>
      </c>
      <c r="I41" s="237">
        <f t="shared" si="4"/>
        <v>0</v>
      </c>
      <c r="J41" s="277"/>
    </row>
    <row r="42" spans="1:10" s="58" customFormat="1" ht="14.25" x14ac:dyDescent="0.2">
      <c r="A42" s="641">
        <f t="shared" si="7"/>
        <v>13.499999999999998</v>
      </c>
      <c r="B42" s="233" t="s">
        <v>233</v>
      </c>
      <c r="C42" s="242" t="s">
        <v>118</v>
      </c>
      <c r="D42" s="235">
        <v>0</v>
      </c>
      <c r="E42" s="276"/>
      <c r="F42" s="236">
        <f t="shared" si="1"/>
        <v>0</v>
      </c>
      <c r="G42" s="236">
        <f t="shared" si="2"/>
        <v>0</v>
      </c>
      <c r="H42" s="236">
        <f t="shared" si="3"/>
        <v>0</v>
      </c>
      <c r="I42" s="237">
        <f t="shared" si="4"/>
        <v>0</v>
      </c>
      <c r="J42" s="277"/>
    </row>
    <row r="43" spans="1:10" s="58" customFormat="1" ht="14.25" x14ac:dyDescent="0.2">
      <c r="A43" s="641">
        <f t="shared" si="7"/>
        <v>13.599999999999998</v>
      </c>
      <c r="B43" s="233" t="s">
        <v>234</v>
      </c>
      <c r="C43" s="242" t="s">
        <v>118</v>
      </c>
      <c r="D43" s="235">
        <f>2*2</f>
        <v>4</v>
      </c>
      <c r="E43" s="276"/>
      <c r="F43" s="236">
        <f t="shared" si="1"/>
        <v>0</v>
      </c>
      <c r="G43" s="236">
        <f t="shared" si="2"/>
        <v>0</v>
      </c>
      <c r="H43" s="236">
        <f t="shared" si="3"/>
        <v>0</v>
      </c>
      <c r="I43" s="237">
        <f t="shared" si="4"/>
        <v>0</v>
      </c>
      <c r="J43" s="277"/>
    </row>
    <row r="44" spans="1:10" ht="18" customHeight="1" x14ac:dyDescent="0.25">
      <c r="A44" s="641">
        <f t="shared" si="7"/>
        <v>13.699999999999998</v>
      </c>
      <c r="B44" s="233" t="s">
        <v>98</v>
      </c>
      <c r="C44" s="242" t="s">
        <v>101</v>
      </c>
      <c r="D44" s="254">
        <f>(2*1.092+1*0.849+2*0.576+2*0.851)*2</f>
        <v>11.774000000000001</v>
      </c>
      <c r="E44" s="240">
        <v>93451.89</v>
      </c>
      <c r="F44" s="236">
        <f t="shared" si="1"/>
        <v>8410.6700999999994</v>
      </c>
      <c r="G44" s="236">
        <f t="shared" si="2"/>
        <v>8410.6700999999994</v>
      </c>
      <c r="H44" s="236">
        <f t="shared" si="3"/>
        <v>110273.23020000001</v>
      </c>
      <c r="I44" s="237">
        <f t="shared" si="4"/>
        <v>1298357.0123748002</v>
      </c>
      <c r="J44" s="259" t="s">
        <v>489</v>
      </c>
    </row>
    <row r="45" spans="1:10" ht="18.75" customHeight="1" x14ac:dyDescent="0.25">
      <c r="A45" s="641">
        <f t="shared" si="7"/>
        <v>13.799999999999997</v>
      </c>
      <c r="B45" s="233" t="s">
        <v>99</v>
      </c>
      <c r="C45" s="234" t="s">
        <v>101</v>
      </c>
      <c r="D45" s="254">
        <f>D44*0.1</f>
        <v>1.1774000000000002</v>
      </c>
      <c r="E45" s="240">
        <v>118560.66</v>
      </c>
      <c r="F45" s="236">
        <f t="shared" si="1"/>
        <v>10670.4594</v>
      </c>
      <c r="G45" s="236">
        <f t="shared" si="2"/>
        <v>10670.4594</v>
      </c>
      <c r="H45" s="236">
        <f t="shared" si="3"/>
        <v>139901.57879999999</v>
      </c>
      <c r="I45" s="237">
        <f t="shared" si="4"/>
        <v>164720.11887912001</v>
      </c>
      <c r="J45" s="259" t="s">
        <v>490</v>
      </c>
    </row>
    <row r="46" spans="1:10" x14ac:dyDescent="0.25">
      <c r="A46" s="247">
        <v>14</v>
      </c>
      <c r="B46" s="279" t="s">
        <v>784</v>
      </c>
      <c r="C46" s="274"/>
      <c r="D46" s="280"/>
      <c r="E46" s="281"/>
      <c r="F46" s="281"/>
      <c r="G46" s="281"/>
      <c r="H46" s="281"/>
      <c r="I46" s="281"/>
      <c r="J46" s="225"/>
    </row>
    <row r="47" spans="1:10" s="58" customFormat="1" ht="14.25" x14ac:dyDescent="0.2">
      <c r="A47" s="275">
        <f>A46+0.1</f>
        <v>14.1</v>
      </c>
      <c r="B47" s="233" t="s">
        <v>236</v>
      </c>
      <c r="C47" s="234" t="s">
        <v>119</v>
      </c>
      <c r="D47" s="235">
        <f>1*2</f>
        <v>2</v>
      </c>
      <c r="E47" s="276"/>
      <c r="F47" s="236">
        <f t="shared" si="1"/>
        <v>0</v>
      </c>
      <c r="G47" s="236">
        <f t="shared" si="2"/>
        <v>0</v>
      </c>
      <c r="H47" s="236">
        <f t="shared" si="3"/>
        <v>0</v>
      </c>
      <c r="I47" s="237">
        <f t="shared" si="4"/>
        <v>0</v>
      </c>
      <c r="J47" s="277"/>
    </row>
    <row r="48" spans="1:10" s="58" customFormat="1" ht="14.25" x14ac:dyDescent="0.2">
      <c r="A48" s="641">
        <f t="shared" ref="A48:A54" si="8">A47+0.1</f>
        <v>14.2</v>
      </c>
      <c r="B48" s="233" t="s">
        <v>237</v>
      </c>
      <c r="C48" s="234" t="s">
        <v>119</v>
      </c>
      <c r="D48" s="235">
        <f>1*2</f>
        <v>2</v>
      </c>
      <c r="E48" s="276"/>
      <c r="F48" s="236">
        <f t="shared" si="1"/>
        <v>0</v>
      </c>
      <c r="G48" s="236">
        <f t="shared" si="2"/>
        <v>0</v>
      </c>
      <c r="H48" s="236">
        <f t="shared" si="3"/>
        <v>0</v>
      </c>
      <c r="I48" s="237">
        <f t="shared" si="4"/>
        <v>0</v>
      </c>
      <c r="J48" s="277"/>
    </row>
    <row r="49" spans="1:10" s="58" customFormat="1" ht="14.25" x14ac:dyDescent="0.2">
      <c r="A49" s="641">
        <f t="shared" si="8"/>
        <v>14.299999999999999</v>
      </c>
      <c r="B49" s="233" t="s">
        <v>239</v>
      </c>
      <c r="C49" s="234" t="s">
        <v>119</v>
      </c>
      <c r="D49" s="235">
        <f>3*2</f>
        <v>6</v>
      </c>
      <c r="E49" s="276"/>
      <c r="F49" s="236">
        <f t="shared" si="1"/>
        <v>0</v>
      </c>
      <c r="G49" s="236">
        <f t="shared" si="2"/>
        <v>0</v>
      </c>
      <c r="H49" s="236">
        <f t="shared" si="3"/>
        <v>0</v>
      </c>
      <c r="I49" s="237">
        <f t="shared" si="4"/>
        <v>0</v>
      </c>
      <c r="J49" s="277"/>
    </row>
    <row r="50" spans="1:10" s="58" customFormat="1" ht="14.25" x14ac:dyDescent="0.2">
      <c r="A50" s="641">
        <f t="shared" si="8"/>
        <v>14.399999999999999</v>
      </c>
      <c r="B50" s="233" t="s">
        <v>241</v>
      </c>
      <c r="C50" s="234" t="s">
        <v>119</v>
      </c>
      <c r="D50" s="235">
        <v>6</v>
      </c>
      <c r="E50" s="276"/>
      <c r="F50" s="236">
        <f t="shared" si="1"/>
        <v>0</v>
      </c>
      <c r="G50" s="236">
        <f t="shared" si="2"/>
        <v>0</v>
      </c>
      <c r="H50" s="236">
        <f t="shared" si="3"/>
        <v>0</v>
      </c>
      <c r="I50" s="237">
        <f t="shared" si="4"/>
        <v>0</v>
      </c>
      <c r="J50" s="277"/>
    </row>
    <row r="51" spans="1:10" s="58" customFormat="1" ht="14.25" x14ac:dyDescent="0.2">
      <c r="A51" s="641">
        <f t="shared" si="8"/>
        <v>14.499999999999998</v>
      </c>
      <c r="B51" s="233" t="s">
        <v>242</v>
      </c>
      <c r="C51" s="234" t="s">
        <v>119</v>
      </c>
      <c r="D51" s="235">
        <f>3*2</f>
        <v>6</v>
      </c>
      <c r="E51" s="276"/>
      <c r="F51" s="236">
        <f t="shared" si="1"/>
        <v>0</v>
      </c>
      <c r="G51" s="236">
        <f t="shared" si="2"/>
        <v>0</v>
      </c>
      <c r="H51" s="236">
        <f t="shared" si="3"/>
        <v>0</v>
      </c>
      <c r="I51" s="237">
        <f t="shared" si="4"/>
        <v>0</v>
      </c>
      <c r="J51" s="277"/>
    </row>
    <row r="52" spans="1:10" s="58" customFormat="1" ht="14.25" x14ac:dyDescent="0.2">
      <c r="A52" s="641">
        <f t="shared" si="8"/>
        <v>14.599999999999998</v>
      </c>
      <c r="B52" s="233" t="s">
        <v>243</v>
      </c>
      <c r="C52" s="234" t="s">
        <v>119</v>
      </c>
      <c r="D52" s="235">
        <f>10*2</f>
        <v>20</v>
      </c>
      <c r="E52" s="276"/>
      <c r="F52" s="236">
        <f t="shared" si="1"/>
        <v>0</v>
      </c>
      <c r="G52" s="236">
        <f t="shared" si="2"/>
        <v>0</v>
      </c>
      <c r="H52" s="236">
        <f t="shared" si="3"/>
        <v>0</v>
      </c>
      <c r="I52" s="237">
        <f t="shared" si="4"/>
        <v>0</v>
      </c>
      <c r="J52" s="277"/>
    </row>
    <row r="53" spans="1:10" x14ac:dyDescent="0.25">
      <c r="A53" s="641">
        <f t="shared" si="8"/>
        <v>14.699999999999998</v>
      </c>
      <c r="B53" s="241" t="s">
        <v>784</v>
      </c>
      <c r="C53" s="234" t="s">
        <v>101</v>
      </c>
      <c r="D53" s="254">
        <f>(1*0.621+1*1.105+3*0.207+3*0.206+3*0.172+10*0.296)*2</f>
        <v>12.882</v>
      </c>
      <c r="E53" s="240">
        <v>93451.89</v>
      </c>
      <c r="F53" s="236">
        <f t="shared" si="1"/>
        <v>8410.6700999999994</v>
      </c>
      <c r="G53" s="236">
        <f t="shared" si="2"/>
        <v>8410.6700999999994</v>
      </c>
      <c r="H53" s="236">
        <f t="shared" si="3"/>
        <v>110273.23020000001</v>
      </c>
      <c r="I53" s="237">
        <f t="shared" si="4"/>
        <v>1420539.7514364</v>
      </c>
      <c r="J53" s="259" t="s">
        <v>489</v>
      </c>
    </row>
    <row r="54" spans="1:10" ht="21" customHeight="1" x14ac:dyDescent="0.25">
      <c r="A54" s="641">
        <f t="shared" si="8"/>
        <v>14.799999999999997</v>
      </c>
      <c r="B54" s="243" t="s">
        <v>99</v>
      </c>
      <c r="C54" s="234" t="s">
        <v>101</v>
      </c>
      <c r="D54" s="254">
        <f>D53*0.1</f>
        <v>1.2882</v>
      </c>
      <c r="E54" s="240">
        <v>118560.66</v>
      </c>
      <c r="F54" s="236">
        <f t="shared" si="1"/>
        <v>10670.4594</v>
      </c>
      <c r="G54" s="236">
        <f t="shared" si="2"/>
        <v>10670.4594</v>
      </c>
      <c r="H54" s="236">
        <f t="shared" si="3"/>
        <v>139901.57879999999</v>
      </c>
      <c r="I54" s="237">
        <f t="shared" si="4"/>
        <v>180221.21381016</v>
      </c>
      <c r="J54" s="259" t="s">
        <v>490</v>
      </c>
    </row>
    <row r="55" spans="1:10" ht="28.5" x14ac:dyDescent="0.25">
      <c r="A55" s="247">
        <f>A46+1</f>
        <v>15</v>
      </c>
      <c r="B55" s="206" t="s">
        <v>747</v>
      </c>
      <c r="C55" s="274"/>
      <c r="D55" s="250"/>
      <c r="E55" s="224"/>
      <c r="F55" s="224"/>
      <c r="G55" s="224"/>
      <c r="H55" s="224"/>
      <c r="I55" s="224"/>
      <c r="J55" s="222"/>
    </row>
    <row r="56" spans="1:10" ht="15.75" x14ac:dyDescent="0.25">
      <c r="A56" s="641">
        <f>A55+0.1</f>
        <v>15.1</v>
      </c>
      <c r="B56" s="243" t="s">
        <v>765</v>
      </c>
      <c r="C56" s="267" t="s">
        <v>120</v>
      </c>
      <c r="D56" s="235">
        <f>0.6*2</f>
        <v>1.2</v>
      </c>
      <c r="E56" s="282">
        <v>265690.44</v>
      </c>
      <c r="F56" s="236">
        <f t="shared" si="1"/>
        <v>23912.139599999999</v>
      </c>
      <c r="G56" s="236">
        <f t="shared" si="2"/>
        <v>23912.139599999999</v>
      </c>
      <c r="H56" s="236">
        <f t="shared" si="3"/>
        <v>313514.71919999999</v>
      </c>
      <c r="I56" s="237">
        <f t="shared" si="4"/>
        <v>376217.66303999996</v>
      </c>
      <c r="J56" s="283" t="s">
        <v>448</v>
      </c>
    </row>
    <row r="57" spans="1:10" ht="15.75" x14ac:dyDescent="0.25">
      <c r="A57" s="641">
        <f t="shared" ref="A57:A60" si="9">A56+0.1</f>
        <v>15.2</v>
      </c>
      <c r="B57" s="243" t="s">
        <v>766</v>
      </c>
      <c r="C57" s="267" t="s">
        <v>120</v>
      </c>
      <c r="D57" s="235">
        <f>0.6*2</f>
        <v>1.2</v>
      </c>
      <c r="E57" s="282">
        <v>147505.32</v>
      </c>
      <c r="F57" s="236">
        <f t="shared" si="1"/>
        <v>13275.478800000001</v>
      </c>
      <c r="G57" s="236">
        <f t="shared" si="2"/>
        <v>13275.478800000001</v>
      </c>
      <c r="H57" s="236">
        <f t="shared" si="3"/>
        <v>174056.27760000003</v>
      </c>
      <c r="I57" s="237">
        <f t="shared" si="4"/>
        <v>208867.53312000004</v>
      </c>
      <c r="J57" s="283" t="s">
        <v>449</v>
      </c>
    </row>
    <row r="58" spans="1:10" ht="15.75" x14ac:dyDescent="0.25">
      <c r="A58" s="641">
        <f t="shared" si="9"/>
        <v>15.299999999999999</v>
      </c>
      <c r="B58" s="243" t="s">
        <v>767</v>
      </c>
      <c r="C58" s="267" t="s">
        <v>120</v>
      </c>
      <c r="D58" s="235">
        <f>0.4*2</f>
        <v>0.8</v>
      </c>
      <c r="E58" s="273">
        <v>115785.43</v>
      </c>
      <c r="F58" s="236">
        <f t="shared" si="1"/>
        <v>10420.688699999999</v>
      </c>
      <c r="G58" s="236">
        <f t="shared" si="2"/>
        <v>10420.688699999999</v>
      </c>
      <c r="H58" s="236">
        <f t="shared" si="3"/>
        <v>136626.80739999999</v>
      </c>
      <c r="I58" s="237">
        <f t="shared" si="4"/>
        <v>109301.44592</v>
      </c>
      <c r="J58" s="283" t="s">
        <v>450</v>
      </c>
    </row>
    <row r="59" spans="1:10" ht="15.75" x14ac:dyDescent="0.25">
      <c r="A59" s="641">
        <f t="shared" si="9"/>
        <v>15.399999999999999</v>
      </c>
      <c r="B59" s="243" t="s">
        <v>768</v>
      </c>
      <c r="C59" s="267" t="s">
        <v>136</v>
      </c>
      <c r="D59" s="235">
        <f>300*2</f>
        <v>600</v>
      </c>
      <c r="E59" s="273">
        <f>(113.32)*1.05^3</f>
        <v>131.18206499999999</v>
      </c>
      <c r="F59" s="236">
        <f t="shared" si="1"/>
        <v>11.80638585</v>
      </c>
      <c r="G59" s="236">
        <f t="shared" si="2"/>
        <v>11.80638585</v>
      </c>
      <c r="H59" s="236">
        <f t="shared" si="3"/>
        <v>154.79483669999999</v>
      </c>
      <c r="I59" s="237">
        <f t="shared" si="4"/>
        <v>92876.902019999994</v>
      </c>
      <c r="J59" s="695" t="s">
        <v>480</v>
      </c>
    </row>
    <row r="60" spans="1:10" ht="15.75" x14ac:dyDescent="0.25">
      <c r="A60" s="641">
        <f t="shared" si="9"/>
        <v>15.499999999999998</v>
      </c>
      <c r="B60" s="243" t="s">
        <v>769</v>
      </c>
      <c r="C60" s="267" t="s">
        <v>136</v>
      </c>
      <c r="D60" s="235">
        <f>450*2</f>
        <v>900</v>
      </c>
      <c r="E60" s="273">
        <f>(90.66)*1.05^3</f>
        <v>104.95028250000001</v>
      </c>
      <c r="F60" s="236">
        <f t="shared" si="1"/>
        <v>9.4455254250000014</v>
      </c>
      <c r="G60" s="236">
        <f t="shared" si="2"/>
        <v>9.4455254250000014</v>
      </c>
      <c r="H60" s="236">
        <f t="shared" si="3"/>
        <v>123.84133335000001</v>
      </c>
      <c r="I60" s="237">
        <f t="shared" si="4"/>
        <v>111457.20001500001</v>
      </c>
      <c r="J60" s="695"/>
    </row>
    <row r="61" spans="1:10" ht="28.5" x14ac:dyDescent="0.25">
      <c r="A61" s="247">
        <f>A55+1</f>
        <v>16</v>
      </c>
      <c r="B61" s="206" t="s">
        <v>748</v>
      </c>
      <c r="C61" s="274"/>
      <c r="D61" s="250"/>
      <c r="E61" s="224"/>
      <c r="F61" s="224"/>
      <c r="G61" s="224"/>
      <c r="H61" s="224"/>
      <c r="I61" s="224"/>
      <c r="J61" s="222"/>
    </row>
    <row r="62" spans="1:10" ht="15.75" x14ac:dyDescent="0.25">
      <c r="A62" s="641">
        <f>A61+0.1</f>
        <v>16.100000000000001</v>
      </c>
      <c r="B62" s="243" t="s">
        <v>770</v>
      </c>
      <c r="C62" s="252" t="s">
        <v>120</v>
      </c>
      <c r="D62" s="235">
        <f>1.2*2</f>
        <v>2.4</v>
      </c>
      <c r="E62" s="273">
        <v>78413.59</v>
      </c>
      <c r="F62" s="236">
        <f t="shared" si="1"/>
        <v>7057.2230999999992</v>
      </c>
      <c r="G62" s="236">
        <f t="shared" si="2"/>
        <v>7057.2230999999992</v>
      </c>
      <c r="H62" s="236">
        <f t="shared" si="3"/>
        <v>92528.036200000002</v>
      </c>
      <c r="I62" s="237">
        <f t="shared" si="4"/>
        <v>222067.28688</v>
      </c>
      <c r="J62" s="284" t="s">
        <v>451</v>
      </c>
    </row>
    <row r="63" spans="1:10" ht="15.75" x14ac:dyDescent="0.25">
      <c r="A63" s="641">
        <f t="shared" ref="A63:A68" si="10">A62+0.1</f>
        <v>16.200000000000003</v>
      </c>
      <c r="B63" s="243" t="s">
        <v>771</v>
      </c>
      <c r="C63" s="267" t="s">
        <v>120</v>
      </c>
      <c r="D63" s="235">
        <f>2.5*2</f>
        <v>5</v>
      </c>
      <c r="E63" s="273">
        <v>123673.44</v>
      </c>
      <c r="F63" s="236">
        <f t="shared" si="1"/>
        <v>11130.6096</v>
      </c>
      <c r="G63" s="236">
        <f t="shared" si="2"/>
        <v>11130.6096</v>
      </c>
      <c r="H63" s="236">
        <f t="shared" si="3"/>
        <v>145934.65919999999</v>
      </c>
      <c r="I63" s="237">
        <f t="shared" si="4"/>
        <v>729673.29599999997</v>
      </c>
      <c r="J63" s="283" t="s">
        <v>452</v>
      </c>
    </row>
    <row r="64" spans="1:10" ht="15.75" x14ac:dyDescent="0.25">
      <c r="A64" s="641">
        <f t="shared" si="10"/>
        <v>16.300000000000004</v>
      </c>
      <c r="B64" s="243" t="s">
        <v>772</v>
      </c>
      <c r="C64" s="267" t="s">
        <v>120</v>
      </c>
      <c r="D64" s="235">
        <f>2*2</f>
        <v>4</v>
      </c>
      <c r="E64" s="273">
        <v>187201.82</v>
      </c>
      <c r="F64" s="236">
        <f t="shared" si="1"/>
        <v>16848.163799999998</v>
      </c>
      <c r="G64" s="236">
        <f t="shared" si="2"/>
        <v>16848.163799999998</v>
      </c>
      <c r="H64" s="236">
        <f t="shared" si="3"/>
        <v>220898.14760000003</v>
      </c>
      <c r="I64" s="237">
        <f t="shared" si="4"/>
        <v>883592.5904000001</v>
      </c>
      <c r="J64" s="283" t="s">
        <v>453</v>
      </c>
    </row>
    <row r="65" spans="1:10" ht="15.75" x14ac:dyDescent="0.25">
      <c r="A65" s="641">
        <f t="shared" si="10"/>
        <v>16.400000000000006</v>
      </c>
      <c r="B65" s="285" t="s">
        <v>773</v>
      </c>
      <c r="C65" s="267" t="s">
        <v>120</v>
      </c>
      <c r="D65" s="235">
        <f>1.5*2</f>
        <v>3</v>
      </c>
      <c r="E65" s="273">
        <v>254413.65</v>
      </c>
      <c r="F65" s="236">
        <f t="shared" si="1"/>
        <v>22897.228499999997</v>
      </c>
      <c r="G65" s="236">
        <f t="shared" si="2"/>
        <v>22897.228499999997</v>
      </c>
      <c r="H65" s="236">
        <f t="shared" si="3"/>
        <v>300208.10699999996</v>
      </c>
      <c r="I65" s="237">
        <f t="shared" si="4"/>
        <v>900624.32099999988</v>
      </c>
      <c r="J65" s="283" t="s">
        <v>454</v>
      </c>
    </row>
    <row r="66" spans="1:10" ht="29.25" customHeight="1" x14ac:dyDescent="0.25">
      <c r="A66" s="641">
        <f t="shared" si="10"/>
        <v>16.500000000000007</v>
      </c>
      <c r="B66" s="243" t="s">
        <v>774</v>
      </c>
      <c r="C66" s="267" t="s">
        <v>120</v>
      </c>
      <c r="D66" s="235">
        <f>1.5*2</f>
        <v>3</v>
      </c>
      <c r="E66" s="273">
        <f>(339970)*1.05^3</f>
        <v>393557.77125000005</v>
      </c>
      <c r="F66" s="236">
        <f t="shared" si="1"/>
        <v>35420.199412500006</v>
      </c>
      <c r="G66" s="236">
        <f t="shared" si="2"/>
        <v>35420.199412500006</v>
      </c>
      <c r="H66" s="236">
        <f t="shared" si="3"/>
        <v>464398.17007500009</v>
      </c>
      <c r="I66" s="237">
        <f t="shared" si="4"/>
        <v>1393194.5102250003</v>
      </c>
      <c r="J66" s="286" t="s">
        <v>480</v>
      </c>
    </row>
    <row r="67" spans="1:10" ht="15.75" x14ac:dyDescent="0.25">
      <c r="A67" s="641">
        <f t="shared" si="10"/>
        <v>16.600000000000009</v>
      </c>
      <c r="B67" s="285" t="s">
        <v>775</v>
      </c>
      <c r="C67" s="267" t="s">
        <v>120</v>
      </c>
      <c r="D67" s="235">
        <f>1.5*2</f>
        <v>3</v>
      </c>
      <c r="E67" s="273">
        <v>387033.75</v>
      </c>
      <c r="F67" s="236">
        <f t="shared" si="1"/>
        <v>34833.037499999999</v>
      </c>
      <c r="G67" s="236">
        <f t="shared" si="2"/>
        <v>34833.037499999999</v>
      </c>
      <c r="H67" s="236">
        <f t="shared" si="3"/>
        <v>456699.82499999995</v>
      </c>
      <c r="I67" s="237">
        <f t="shared" si="4"/>
        <v>1370099.4749999999</v>
      </c>
      <c r="J67" s="283" t="s">
        <v>455</v>
      </c>
    </row>
    <row r="68" spans="1:10" ht="15.75" x14ac:dyDescent="0.25">
      <c r="A68" s="641">
        <f t="shared" si="10"/>
        <v>16.70000000000001</v>
      </c>
      <c r="B68" s="243" t="s">
        <v>776</v>
      </c>
      <c r="C68" s="267" t="s">
        <v>120</v>
      </c>
      <c r="D68" s="235">
        <f>2*2</f>
        <v>4</v>
      </c>
      <c r="E68" s="273">
        <v>448832.3</v>
      </c>
      <c r="F68" s="236">
        <f t="shared" si="1"/>
        <v>40394.906999999999</v>
      </c>
      <c r="G68" s="236">
        <f t="shared" si="2"/>
        <v>40394.906999999999</v>
      </c>
      <c r="H68" s="236">
        <f t="shared" si="3"/>
        <v>529622.11399999994</v>
      </c>
      <c r="I68" s="237">
        <f t="shared" si="4"/>
        <v>2118488.4559999998</v>
      </c>
      <c r="J68" s="283" t="s">
        <v>456</v>
      </c>
    </row>
    <row r="69" spans="1:10" x14ac:dyDescent="0.25">
      <c r="A69" s="247">
        <f>A61+1</f>
        <v>17</v>
      </c>
      <c r="B69" s="263" t="s">
        <v>176</v>
      </c>
      <c r="C69" s="274"/>
      <c r="D69" s="280"/>
      <c r="E69" s="224"/>
      <c r="F69" s="224"/>
      <c r="G69" s="224"/>
      <c r="H69" s="224"/>
      <c r="I69" s="224"/>
      <c r="J69" s="224"/>
    </row>
    <row r="70" spans="1:10" ht="70.900000000000006" customHeight="1" x14ac:dyDescent="0.25">
      <c r="A70" s="238">
        <f>A69+0.1</f>
        <v>17.100000000000001</v>
      </c>
      <c r="B70" s="287" t="s">
        <v>777</v>
      </c>
      <c r="C70" s="235" t="s">
        <v>102</v>
      </c>
      <c r="D70" s="235">
        <v>2</v>
      </c>
      <c r="E70" s="288">
        <f>ROUND(2438385.38/2,2)</f>
        <v>1219192.69</v>
      </c>
      <c r="F70" s="236">
        <f t="shared" ref="F70:F123" si="11">E70*0.09</f>
        <v>109727.34209999999</v>
      </c>
      <c r="G70" s="236">
        <f t="shared" ref="G70:G123" si="12">E70*0.09</f>
        <v>109727.34209999999</v>
      </c>
      <c r="H70" s="236">
        <f t="shared" ref="H70:H123" si="13">E70+F70+G70</f>
        <v>1438647.3742</v>
      </c>
      <c r="I70" s="237">
        <f t="shared" ref="I70:I76" si="14">D70*H70</f>
        <v>2877294.7483999999</v>
      </c>
      <c r="J70" s="283" t="s">
        <v>457</v>
      </c>
    </row>
    <row r="71" spans="1:10" ht="67.5" customHeight="1" x14ac:dyDescent="0.25">
      <c r="A71" s="238">
        <f>A69+1</f>
        <v>18</v>
      </c>
      <c r="B71" s="287" t="s">
        <v>778</v>
      </c>
      <c r="C71" s="252" t="s">
        <v>259</v>
      </c>
      <c r="D71" s="235">
        <f>15*2</f>
        <v>30</v>
      </c>
      <c r="E71" s="226">
        <f>(14759.32)*1.05^3</f>
        <v>17085.757815000001</v>
      </c>
      <c r="F71" s="236">
        <f t="shared" si="11"/>
        <v>1537.7182033500001</v>
      </c>
      <c r="G71" s="236">
        <f t="shared" si="12"/>
        <v>1537.7182033500001</v>
      </c>
      <c r="H71" s="236">
        <f t="shared" si="13"/>
        <v>20161.1942217</v>
      </c>
      <c r="I71" s="237">
        <f t="shared" si="14"/>
        <v>604835.82665099995</v>
      </c>
      <c r="J71" s="255" t="s">
        <v>260</v>
      </c>
    </row>
    <row r="72" spans="1:10" s="58" customFormat="1" ht="70.900000000000006" customHeight="1" x14ac:dyDescent="0.2">
      <c r="A72" s="274">
        <f>A71+1</f>
        <v>19</v>
      </c>
      <c r="B72" s="289" t="s">
        <v>105</v>
      </c>
      <c r="C72" s="264"/>
      <c r="D72" s="250"/>
      <c r="E72" s="290"/>
      <c r="F72" s="290"/>
      <c r="G72" s="290"/>
      <c r="H72" s="290"/>
      <c r="I72" s="290"/>
      <c r="J72" s="291"/>
    </row>
    <row r="73" spans="1:10" s="58" customFormat="1" ht="54.6" customHeight="1" x14ac:dyDescent="0.2">
      <c r="A73" s="234">
        <f>A72+0.1</f>
        <v>19.100000000000001</v>
      </c>
      <c r="B73" s="243" t="s">
        <v>106</v>
      </c>
      <c r="C73" s="262" t="s">
        <v>261</v>
      </c>
      <c r="D73" s="235">
        <v>20</v>
      </c>
      <c r="E73" s="236">
        <f>(9593.22)*1.05^3</f>
        <v>11105.351302500001</v>
      </c>
      <c r="F73" s="236">
        <f t="shared" si="11"/>
        <v>999.48161722500004</v>
      </c>
      <c r="G73" s="236">
        <f t="shared" si="12"/>
        <v>999.48161722500004</v>
      </c>
      <c r="H73" s="236">
        <f t="shared" si="13"/>
        <v>13104.31453695</v>
      </c>
      <c r="I73" s="237">
        <f t="shared" si="14"/>
        <v>262086.29073899999</v>
      </c>
      <c r="J73" s="690" t="s">
        <v>260</v>
      </c>
    </row>
    <row r="74" spans="1:10" s="58" customFormat="1" ht="76.150000000000006" customHeight="1" x14ac:dyDescent="0.2">
      <c r="A74" s="234">
        <f t="shared" ref="A74:A75" si="15">A73+0.1</f>
        <v>19.200000000000003</v>
      </c>
      <c r="B74" s="243" t="s">
        <v>262</v>
      </c>
      <c r="C74" s="262" t="s">
        <v>261</v>
      </c>
      <c r="D74" s="235">
        <v>20</v>
      </c>
      <c r="E74" s="236">
        <f>(18448.3)*1.05^3</f>
        <v>21356.213287500002</v>
      </c>
      <c r="F74" s="236">
        <f t="shared" si="11"/>
        <v>1922.0591958750001</v>
      </c>
      <c r="G74" s="236">
        <f t="shared" si="12"/>
        <v>1922.0591958750001</v>
      </c>
      <c r="H74" s="236">
        <f t="shared" si="13"/>
        <v>25200.331679250005</v>
      </c>
      <c r="I74" s="237">
        <f t="shared" si="14"/>
        <v>504006.63358500006</v>
      </c>
      <c r="J74" s="690"/>
    </row>
    <row r="75" spans="1:10" s="58" customFormat="1" ht="87.6" customHeight="1" x14ac:dyDescent="0.2">
      <c r="A75" s="234">
        <f t="shared" si="15"/>
        <v>19.300000000000004</v>
      </c>
      <c r="B75" s="243" t="s">
        <v>263</v>
      </c>
      <c r="C75" s="262" t="s">
        <v>261</v>
      </c>
      <c r="D75" s="235">
        <v>1</v>
      </c>
      <c r="E75" s="288">
        <f>(64570.34)*1.05^3</f>
        <v>74748.239842499999</v>
      </c>
      <c r="F75" s="236">
        <f t="shared" si="11"/>
        <v>6727.341585825</v>
      </c>
      <c r="G75" s="236">
        <f t="shared" si="12"/>
        <v>6727.341585825</v>
      </c>
      <c r="H75" s="236">
        <f t="shared" si="13"/>
        <v>88202.923014149987</v>
      </c>
      <c r="I75" s="237">
        <f t="shared" si="14"/>
        <v>88202.923014149987</v>
      </c>
      <c r="J75" s="690"/>
    </row>
    <row r="76" spans="1:10" s="58" customFormat="1" ht="89.45" customHeight="1" x14ac:dyDescent="0.2">
      <c r="A76" s="234">
        <f>A72+1</f>
        <v>20</v>
      </c>
      <c r="B76" s="292" t="s">
        <v>779</v>
      </c>
      <c r="C76" s="293" t="s">
        <v>118</v>
      </c>
      <c r="D76" s="294">
        <v>6</v>
      </c>
      <c r="E76" s="288">
        <f>(55354.76)*1.05^3</f>
        <v>64080.054045000012</v>
      </c>
      <c r="F76" s="236">
        <f t="shared" si="11"/>
        <v>5767.2048640500007</v>
      </c>
      <c r="G76" s="236">
        <f t="shared" si="12"/>
        <v>5767.2048640500007</v>
      </c>
      <c r="H76" s="236">
        <f t="shared" si="13"/>
        <v>75614.463773100011</v>
      </c>
      <c r="I76" s="237">
        <f t="shared" si="14"/>
        <v>453686.7826386001</v>
      </c>
      <c r="J76" s="690"/>
    </row>
    <row r="77" spans="1:10" ht="42.75" x14ac:dyDescent="0.25">
      <c r="A77" s="295">
        <f>A76+1</f>
        <v>21</v>
      </c>
      <c r="B77" s="296" t="s">
        <v>177</v>
      </c>
      <c r="C77" s="297"/>
      <c r="D77" s="298"/>
      <c r="E77" s="227"/>
      <c r="F77" s="227"/>
      <c r="G77" s="227"/>
      <c r="H77" s="227"/>
      <c r="I77" s="299"/>
      <c r="J77" s="228"/>
    </row>
    <row r="78" spans="1:10" x14ac:dyDescent="0.25">
      <c r="A78" s="238">
        <f>A77+0.1</f>
        <v>21.1</v>
      </c>
      <c r="B78" s="287" t="s">
        <v>108</v>
      </c>
      <c r="C78" s="692" t="s">
        <v>189</v>
      </c>
      <c r="D78" s="693">
        <v>2</v>
      </c>
      <c r="E78" s="697">
        <v>500000</v>
      </c>
      <c r="F78" s="698">
        <f t="shared" si="11"/>
        <v>45000</v>
      </c>
      <c r="G78" s="698">
        <f t="shared" si="12"/>
        <v>45000</v>
      </c>
      <c r="H78" s="698">
        <f t="shared" si="13"/>
        <v>590000</v>
      </c>
      <c r="I78" s="699">
        <f>D78*H78</f>
        <v>1180000</v>
      </c>
      <c r="J78" s="689" t="s">
        <v>226</v>
      </c>
    </row>
    <row r="79" spans="1:10" x14ac:dyDescent="0.25">
      <c r="A79" s="238">
        <f t="shared" ref="A79:A85" si="16">A78+0.1</f>
        <v>21.200000000000003</v>
      </c>
      <c r="B79" s="287" t="s">
        <v>109</v>
      </c>
      <c r="C79" s="692"/>
      <c r="D79" s="693"/>
      <c r="E79" s="697"/>
      <c r="F79" s="698"/>
      <c r="G79" s="698"/>
      <c r="H79" s="698"/>
      <c r="I79" s="699"/>
      <c r="J79" s="689"/>
    </row>
    <row r="80" spans="1:10" x14ac:dyDescent="0.25">
      <c r="A80" s="238">
        <f t="shared" si="16"/>
        <v>21.300000000000004</v>
      </c>
      <c r="B80" s="287" t="s">
        <v>110</v>
      </c>
      <c r="C80" s="692"/>
      <c r="D80" s="693"/>
      <c r="E80" s="697"/>
      <c r="F80" s="698"/>
      <c r="G80" s="698"/>
      <c r="H80" s="698"/>
      <c r="I80" s="699"/>
      <c r="J80" s="689"/>
    </row>
    <row r="81" spans="1:10" x14ac:dyDescent="0.25">
      <c r="A81" s="238">
        <f t="shared" si="16"/>
        <v>21.400000000000006</v>
      </c>
      <c r="B81" s="287" t="s">
        <v>111</v>
      </c>
      <c r="C81" s="692"/>
      <c r="D81" s="693"/>
      <c r="E81" s="697"/>
      <c r="F81" s="698"/>
      <c r="G81" s="698"/>
      <c r="H81" s="698"/>
      <c r="I81" s="699"/>
      <c r="J81" s="689"/>
    </row>
    <row r="82" spans="1:10" ht="17.25" x14ac:dyDescent="0.25">
      <c r="A82" s="238">
        <f t="shared" si="16"/>
        <v>21.500000000000007</v>
      </c>
      <c r="B82" s="287" t="s">
        <v>780</v>
      </c>
      <c r="C82" s="692"/>
      <c r="D82" s="693"/>
      <c r="E82" s="697"/>
      <c r="F82" s="698"/>
      <c r="G82" s="698"/>
      <c r="H82" s="698"/>
      <c r="I82" s="699"/>
      <c r="J82" s="689"/>
    </row>
    <row r="83" spans="1:10" ht="17.25" x14ac:dyDescent="0.25">
      <c r="A83" s="238">
        <f t="shared" si="16"/>
        <v>21.600000000000009</v>
      </c>
      <c r="B83" s="287" t="s">
        <v>781</v>
      </c>
      <c r="C83" s="692"/>
      <c r="D83" s="693"/>
      <c r="E83" s="697"/>
      <c r="F83" s="698"/>
      <c r="G83" s="698"/>
      <c r="H83" s="698"/>
      <c r="I83" s="699"/>
      <c r="J83" s="689"/>
    </row>
    <row r="84" spans="1:10" ht="17.25" x14ac:dyDescent="0.3">
      <c r="A84" s="238">
        <f t="shared" si="16"/>
        <v>21.70000000000001</v>
      </c>
      <c r="B84" s="233" t="s">
        <v>782</v>
      </c>
      <c r="C84" s="692"/>
      <c r="D84" s="693"/>
      <c r="E84" s="697"/>
      <c r="F84" s="698"/>
      <c r="G84" s="698"/>
      <c r="H84" s="698"/>
      <c r="I84" s="699"/>
      <c r="J84" s="689"/>
    </row>
    <row r="85" spans="1:10" x14ac:dyDescent="0.25">
      <c r="A85" s="238">
        <f t="shared" si="16"/>
        <v>21.800000000000011</v>
      </c>
      <c r="B85" s="233" t="s">
        <v>115</v>
      </c>
      <c r="C85" s="692"/>
      <c r="D85" s="693"/>
      <c r="E85" s="697"/>
      <c r="F85" s="698"/>
      <c r="G85" s="698"/>
      <c r="H85" s="698"/>
      <c r="I85" s="699"/>
      <c r="J85" s="689"/>
    </row>
    <row r="86" spans="1:10" ht="57" x14ac:dyDescent="0.25">
      <c r="A86" s="238">
        <f>A77+1</f>
        <v>22</v>
      </c>
      <c r="B86" s="233" t="s">
        <v>121</v>
      </c>
      <c r="C86" s="242" t="s">
        <v>102</v>
      </c>
      <c r="D86" s="235">
        <f>10*2</f>
        <v>20</v>
      </c>
      <c r="E86" s="236">
        <f>(3935.59)*1.05^3</f>
        <v>4555.9373737500009</v>
      </c>
      <c r="F86" s="236">
        <f t="shared" si="11"/>
        <v>410.03436363750006</v>
      </c>
      <c r="G86" s="236">
        <f t="shared" si="12"/>
        <v>410.03436363750006</v>
      </c>
      <c r="H86" s="236">
        <f t="shared" si="13"/>
        <v>5376.006101025001</v>
      </c>
      <c r="I86" s="237">
        <f>D86*H86</f>
        <v>107520.12202050001</v>
      </c>
      <c r="J86" s="255" t="s">
        <v>260</v>
      </c>
    </row>
    <row r="87" spans="1:10" x14ac:dyDescent="0.25">
      <c r="A87" s="238">
        <f>A86+1</f>
        <v>23</v>
      </c>
      <c r="B87" s="233" t="s">
        <v>749</v>
      </c>
      <c r="C87" s="242" t="s">
        <v>102</v>
      </c>
      <c r="D87" s="235">
        <v>1</v>
      </c>
      <c r="E87" s="240">
        <v>85000</v>
      </c>
      <c r="F87" s="236">
        <f t="shared" si="11"/>
        <v>7650</v>
      </c>
      <c r="G87" s="236">
        <f t="shared" si="12"/>
        <v>7650</v>
      </c>
      <c r="H87" s="236">
        <f t="shared" si="13"/>
        <v>100300</v>
      </c>
      <c r="I87" s="237">
        <f t="shared" ref="I87:I126" si="17">D87*H87</f>
        <v>100300</v>
      </c>
      <c r="J87" s="696" t="s">
        <v>226</v>
      </c>
    </row>
    <row r="88" spans="1:10" x14ac:dyDescent="0.25">
      <c r="A88" s="238">
        <f>A87+1</f>
        <v>24</v>
      </c>
      <c r="B88" s="233" t="s">
        <v>117</v>
      </c>
      <c r="C88" s="242" t="s">
        <v>102</v>
      </c>
      <c r="D88" s="306">
        <f>2*2</f>
        <v>4</v>
      </c>
      <c r="E88" s="240">
        <v>106000</v>
      </c>
      <c r="F88" s="236">
        <f t="shared" si="11"/>
        <v>9540</v>
      </c>
      <c r="G88" s="236">
        <f t="shared" si="12"/>
        <v>9540</v>
      </c>
      <c r="H88" s="236">
        <f t="shared" si="13"/>
        <v>125080</v>
      </c>
      <c r="I88" s="237">
        <f t="shared" si="17"/>
        <v>500320</v>
      </c>
      <c r="J88" s="696"/>
    </row>
    <row r="89" spans="1:10" ht="56.25" x14ac:dyDescent="0.25">
      <c r="A89" s="238">
        <v>25</v>
      </c>
      <c r="B89" s="654" t="s">
        <v>266</v>
      </c>
      <c r="C89" s="657"/>
      <c r="D89" s="658"/>
      <c r="E89" s="659"/>
      <c r="F89" s="649"/>
      <c r="G89" s="649"/>
      <c r="H89" s="649"/>
      <c r="I89" s="650"/>
      <c r="J89" s="663"/>
    </row>
    <row r="90" spans="1:10" x14ac:dyDescent="0.25">
      <c r="A90" s="238">
        <v>25.1</v>
      </c>
      <c r="B90" s="655" t="s">
        <v>267</v>
      </c>
      <c r="C90" s="660"/>
      <c r="D90" s="661"/>
      <c r="E90" s="662"/>
      <c r="F90" s="649"/>
      <c r="G90" s="649"/>
      <c r="H90" s="649"/>
      <c r="I90" s="650"/>
      <c r="J90" s="664"/>
    </row>
    <row r="91" spans="1:10" ht="36" x14ac:dyDescent="0.25">
      <c r="A91" s="238" t="s">
        <v>913</v>
      </c>
      <c r="B91" s="656" t="s">
        <v>269</v>
      </c>
      <c r="C91" s="660" t="s">
        <v>261</v>
      </c>
      <c r="D91" s="661">
        <v>1</v>
      </c>
      <c r="E91" s="662">
        <f>(1190064/1.18)*1.05^3</f>
        <v>1167498.1677966104</v>
      </c>
      <c r="F91" s="649">
        <f t="shared" ref="F91" si="18">E91*0.09</f>
        <v>105074.83510169493</v>
      </c>
      <c r="G91" s="649">
        <f t="shared" ref="G91" si="19">E91*0.09</f>
        <v>105074.83510169493</v>
      </c>
      <c r="H91" s="649">
        <f t="shared" ref="H91" si="20">E91+F91+G91</f>
        <v>1377647.8380000005</v>
      </c>
      <c r="I91" s="650">
        <f t="shared" ref="I91" si="21">D91*H91</f>
        <v>1377647.8380000005</v>
      </c>
      <c r="J91" s="664" t="s">
        <v>260</v>
      </c>
    </row>
    <row r="92" spans="1:10" ht="22.5" x14ac:dyDescent="0.25">
      <c r="A92" s="238" t="s">
        <v>914</v>
      </c>
      <c r="B92" s="656" t="s">
        <v>274</v>
      </c>
      <c r="C92" s="660" t="s">
        <v>261</v>
      </c>
      <c r="D92" s="661">
        <v>1</v>
      </c>
      <c r="E92" s="662">
        <v>207326.82</v>
      </c>
      <c r="F92" s="649">
        <f t="shared" ref="F92:F98" si="22">E92*0.09</f>
        <v>18659.413799999998</v>
      </c>
      <c r="G92" s="649">
        <f t="shared" ref="G92:G98" si="23">E92*0.09</f>
        <v>18659.413799999998</v>
      </c>
      <c r="H92" s="649">
        <f t="shared" ref="H92:H98" si="24">E92+F92+G92</f>
        <v>244645.64760000003</v>
      </c>
      <c r="I92" s="650">
        <f t="shared" ref="I92:I98" si="25">D92*H92</f>
        <v>244645.64760000003</v>
      </c>
      <c r="J92" s="661" t="s">
        <v>906</v>
      </c>
    </row>
    <row r="93" spans="1:10" ht="22.5" x14ac:dyDescent="0.25">
      <c r="A93" s="238" t="s">
        <v>915</v>
      </c>
      <c r="B93" s="656" t="s">
        <v>277</v>
      </c>
      <c r="C93" s="660" t="s">
        <v>261</v>
      </c>
      <c r="D93" s="661">
        <f>1*2</f>
        <v>2</v>
      </c>
      <c r="E93" s="662">
        <v>165861.46</v>
      </c>
      <c r="F93" s="649">
        <f t="shared" si="22"/>
        <v>14927.531399999998</v>
      </c>
      <c r="G93" s="649">
        <f t="shared" si="23"/>
        <v>14927.531399999998</v>
      </c>
      <c r="H93" s="649">
        <f t="shared" si="24"/>
        <v>195716.52280000001</v>
      </c>
      <c r="I93" s="650">
        <f t="shared" si="25"/>
        <v>391433.04560000001</v>
      </c>
      <c r="J93" s="661" t="s">
        <v>907</v>
      </c>
    </row>
    <row r="94" spans="1:10" ht="22.5" x14ac:dyDescent="0.25">
      <c r="A94" s="238" t="s">
        <v>916</v>
      </c>
      <c r="B94" s="656" t="s">
        <v>283</v>
      </c>
      <c r="C94" s="660" t="s">
        <v>261</v>
      </c>
      <c r="D94" s="661">
        <f>1*2</f>
        <v>2</v>
      </c>
      <c r="E94" s="662">
        <v>106625.22</v>
      </c>
      <c r="F94" s="649">
        <f t="shared" si="22"/>
        <v>9596.2698</v>
      </c>
      <c r="G94" s="649">
        <f t="shared" si="23"/>
        <v>9596.2698</v>
      </c>
      <c r="H94" s="649">
        <f t="shared" si="24"/>
        <v>125817.75959999999</v>
      </c>
      <c r="I94" s="650">
        <f t="shared" si="25"/>
        <v>251635.51919999998</v>
      </c>
      <c r="J94" s="661" t="s">
        <v>908</v>
      </c>
    </row>
    <row r="95" spans="1:10" x14ac:dyDescent="0.25">
      <c r="A95" s="238" t="s">
        <v>917</v>
      </c>
      <c r="B95" s="656" t="s">
        <v>286</v>
      </c>
      <c r="C95" s="660" t="s">
        <v>261</v>
      </c>
      <c r="D95" s="661">
        <f>1*2</f>
        <v>2</v>
      </c>
      <c r="E95" s="662">
        <v>106625.22</v>
      </c>
      <c r="F95" s="649">
        <f t="shared" si="22"/>
        <v>9596.2698</v>
      </c>
      <c r="G95" s="649">
        <f t="shared" si="23"/>
        <v>9596.2698</v>
      </c>
      <c r="H95" s="649">
        <f t="shared" si="24"/>
        <v>125817.75959999999</v>
      </c>
      <c r="I95" s="650">
        <f t="shared" si="25"/>
        <v>251635.51919999998</v>
      </c>
      <c r="J95" s="661" t="s">
        <v>909</v>
      </c>
    </row>
    <row r="96" spans="1:10" x14ac:dyDescent="0.25">
      <c r="A96" s="238" t="s">
        <v>918</v>
      </c>
      <c r="B96" s="656" t="s">
        <v>289</v>
      </c>
      <c r="C96" s="660" t="s">
        <v>261</v>
      </c>
      <c r="D96" s="661">
        <f>4*2</f>
        <v>8</v>
      </c>
      <c r="E96" s="662">
        <v>5331.28</v>
      </c>
      <c r="F96" s="649">
        <f t="shared" si="22"/>
        <v>479.81519999999995</v>
      </c>
      <c r="G96" s="649">
        <f t="shared" si="23"/>
        <v>479.81519999999995</v>
      </c>
      <c r="H96" s="649">
        <f t="shared" si="24"/>
        <v>6290.9103999999998</v>
      </c>
      <c r="I96" s="650">
        <f t="shared" si="25"/>
        <v>50327.283199999998</v>
      </c>
      <c r="J96" s="661" t="s">
        <v>910</v>
      </c>
    </row>
    <row r="97" spans="1:10" x14ac:dyDescent="0.25">
      <c r="A97" s="238" t="s">
        <v>919</v>
      </c>
      <c r="B97" s="656" t="s">
        <v>295</v>
      </c>
      <c r="C97" s="660" t="s">
        <v>261</v>
      </c>
      <c r="D97" s="661">
        <f>8*2</f>
        <v>16</v>
      </c>
      <c r="E97" s="662">
        <v>2402.62</v>
      </c>
      <c r="F97" s="649">
        <f t="shared" si="22"/>
        <v>216.23579999999998</v>
      </c>
      <c r="G97" s="649">
        <f t="shared" si="23"/>
        <v>216.23579999999998</v>
      </c>
      <c r="H97" s="649">
        <f t="shared" si="24"/>
        <v>2835.0915999999997</v>
      </c>
      <c r="I97" s="650">
        <f t="shared" si="25"/>
        <v>45361.465599999996</v>
      </c>
      <c r="J97" s="661" t="s">
        <v>911</v>
      </c>
    </row>
    <row r="98" spans="1:10" x14ac:dyDescent="0.25">
      <c r="A98" s="238" t="s">
        <v>920</v>
      </c>
      <c r="B98" s="656" t="s">
        <v>298</v>
      </c>
      <c r="C98" s="660" t="s">
        <v>261</v>
      </c>
      <c r="D98" s="661">
        <f>4*2</f>
        <v>8</v>
      </c>
      <c r="E98" s="662">
        <v>7700.71</v>
      </c>
      <c r="F98" s="649">
        <f t="shared" si="22"/>
        <v>693.06389999999999</v>
      </c>
      <c r="G98" s="649">
        <f t="shared" si="23"/>
        <v>693.06389999999999</v>
      </c>
      <c r="H98" s="649">
        <f t="shared" si="24"/>
        <v>9086.8377999999993</v>
      </c>
      <c r="I98" s="650">
        <f t="shared" si="25"/>
        <v>72694.702399999995</v>
      </c>
      <c r="J98" s="661" t="s">
        <v>912</v>
      </c>
    </row>
    <row r="99" spans="1:10" s="168" customFormat="1" ht="36" customHeight="1" x14ac:dyDescent="0.2">
      <c r="A99" s="238">
        <v>26</v>
      </c>
      <c r="B99" s="645" t="s">
        <v>750</v>
      </c>
      <c r="C99" s="209" t="s">
        <v>103</v>
      </c>
      <c r="D99" s="216">
        <v>1</v>
      </c>
      <c r="E99" s="288">
        <v>500000</v>
      </c>
      <c r="F99" s="236">
        <f t="shared" ref="F99" si="26">E99*0.09</f>
        <v>45000</v>
      </c>
      <c r="G99" s="236">
        <f t="shared" ref="G99" si="27">E99*0.09</f>
        <v>45000</v>
      </c>
      <c r="H99" s="236">
        <f t="shared" ref="H99" si="28">E99+F99+G99</f>
        <v>590000</v>
      </c>
      <c r="I99" s="237">
        <f t="shared" ref="I99" si="29">D99*H99</f>
        <v>590000</v>
      </c>
      <c r="J99" s="294" t="s">
        <v>375</v>
      </c>
    </row>
    <row r="100" spans="1:10" s="168" customFormat="1" ht="30.6" customHeight="1" x14ac:dyDescent="0.2">
      <c r="A100" s="207">
        <f>A99+0.1</f>
        <v>26.1</v>
      </c>
      <c r="B100" s="208" t="s">
        <v>751</v>
      </c>
      <c r="C100" s="210"/>
      <c r="D100" s="217"/>
      <c r="E100" s="214"/>
      <c r="F100" s="214"/>
      <c r="G100" s="300"/>
      <c r="H100" s="300"/>
      <c r="I100" s="301"/>
      <c r="J100" s="215"/>
    </row>
    <row r="101" spans="1:10" s="168" customFormat="1" ht="14.25" x14ac:dyDescent="0.2">
      <c r="A101" s="207" t="s">
        <v>889</v>
      </c>
      <c r="B101" s="211" t="s">
        <v>752</v>
      </c>
      <c r="C101" s="212" t="s">
        <v>102</v>
      </c>
      <c r="D101" s="216">
        <v>4</v>
      </c>
      <c r="E101" s="214"/>
      <c r="F101" s="214"/>
      <c r="G101" s="300"/>
      <c r="H101" s="300"/>
      <c r="I101" s="301"/>
      <c r="J101" s="215"/>
    </row>
    <row r="102" spans="1:10" s="168" customFormat="1" ht="14.25" x14ac:dyDescent="0.2">
      <c r="A102" s="207" t="s">
        <v>890</v>
      </c>
      <c r="B102" s="211" t="s">
        <v>753</v>
      </c>
      <c r="C102" s="212" t="s">
        <v>102</v>
      </c>
      <c r="D102" s="216">
        <v>7</v>
      </c>
      <c r="E102" s="214"/>
      <c r="F102" s="214"/>
      <c r="G102" s="300"/>
      <c r="H102" s="300"/>
      <c r="I102" s="301"/>
      <c r="J102" s="215"/>
    </row>
    <row r="103" spans="1:10" s="168" customFormat="1" ht="28.5" x14ac:dyDescent="0.2">
      <c r="A103" s="207" t="s">
        <v>891</v>
      </c>
      <c r="B103" s="211" t="s">
        <v>754</v>
      </c>
      <c r="C103" s="212" t="s">
        <v>302</v>
      </c>
      <c r="D103" s="216">
        <v>1</v>
      </c>
      <c r="E103" s="214"/>
      <c r="F103" s="214"/>
      <c r="G103" s="300"/>
      <c r="H103" s="300"/>
      <c r="I103" s="301"/>
      <c r="J103" s="215"/>
    </row>
    <row r="104" spans="1:10" s="168" customFormat="1" ht="14.25" x14ac:dyDescent="0.2">
      <c r="A104" s="207" t="s">
        <v>892</v>
      </c>
      <c r="B104" s="211" t="s">
        <v>755</v>
      </c>
      <c r="C104" s="212" t="s">
        <v>102</v>
      </c>
      <c r="D104" s="216">
        <v>4</v>
      </c>
      <c r="E104" s="214"/>
      <c r="F104" s="214"/>
      <c r="G104" s="300"/>
      <c r="H104" s="300"/>
      <c r="I104" s="301"/>
      <c r="J104" s="215"/>
    </row>
    <row r="105" spans="1:10" s="168" customFormat="1" ht="14.25" x14ac:dyDescent="0.2">
      <c r="A105" s="207" t="s">
        <v>893</v>
      </c>
      <c r="B105" s="211" t="s">
        <v>756</v>
      </c>
      <c r="C105" s="212" t="s">
        <v>102</v>
      </c>
      <c r="D105" s="216">
        <v>16</v>
      </c>
      <c r="E105" s="214"/>
      <c r="F105" s="214"/>
      <c r="G105" s="300"/>
      <c r="H105" s="300"/>
      <c r="I105" s="301"/>
      <c r="J105" s="215"/>
    </row>
    <row r="106" spans="1:10" s="168" customFormat="1" ht="14.25" x14ac:dyDescent="0.2">
      <c r="A106" s="207" t="s">
        <v>894</v>
      </c>
      <c r="B106" s="211" t="s">
        <v>757</v>
      </c>
      <c r="C106" s="212" t="s">
        <v>102</v>
      </c>
      <c r="D106" s="216">
        <v>1</v>
      </c>
      <c r="E106" s="214"/>
      <c r="F106" s="214"/>
      <c r="G106" s="300"/>
      <c r="H106" s="300"/>
      <c r="I106" s="301"/>
      <c r="J106" s="215"/>
    </row>
    <row r="107" spans="1:10" s="168" customFormat="1" ht="14.25" x14ac:dyDescent="0.2">
      <c r="A107" s="207" t="s">
        <v>895</v>
      </c>
      <c r="B107" s="211" t="s">
        <v>758</v>
      </c>
      <c r="C107" s="212" t="s">
        <v>102</v>
      </c>
      <c r="D107" s="216">
        <v>6</v>
      </c>
      <c r="E107" s="214"/>
      <c r="F107" s="214"/>
      <c r="G107" s="300"/>
      <c r="H107" s="300"/>
      <c r="I107" s="301"/>
      <c r="J107" s="215"/>
    </row>
    <row r="108" spans="1:10" s="168" customFormat="1" ht="28.5" x14ac:dyDescent="0.2">
      <c r="A108" s="207" t="s">
        <v>896</v>
      </c>
      <c r="B108" s="211" t="s">
        <v>759</v>
      </c>
      <c r="C108" s="212" t="s">
        <v>102</v>
      </c>
      <c r="D108" s="216">
        <v>3</v>
      </c>
      <c r="E108" s="214"/>
      <c r="F108" s="214"/>
      <c r="G108" s="300"/>
      <c r="H108" s="300"/>
      <c r="I108" s="301"/>
      <c r="J108" s="215"/>
    </row>
    <row r="109" spans="1:10" s="168" customFormat="1" ht="14.25" x14ac:dyDescent="0.2">
      <c r="A109" s="207" t="s">
        <v>897</v>
      </c>
      <c r="B109" s="211" t="s">
        <v>760</v>
      </c>
      <c r="C109" s="212" t="s">
        <v>102</v>
      </c>
      <c r="D109" s="216">
        <v>2</v>
      </c>
      <c r="E109" s="214"/>
      <c r="F109" s="214"/>
      <c r="G109" s="300"/>
      <c r="H109" s="300"/>
      <c r="I109" s="301"/>
      <c r="J109" s="215"/>
    </row>
    <row r="110" spans="1:10" s="168" customFormat="1" ht="28.5" x14ac:dyDescent="0.2">
      <c r="A110" s="207" t="s">
        <v>898</v>
      </c>
      <c r="B110" s="211" t="s">
        <v>761</v>
      </c>
      <c r="C110" s="212" t="s">
        <v>102</v>
      </c>
      <c r="D110" s="216">
        <v>2</v>
      </c>
      <c r="E110" s="214"/>
      <c r="F110" s="214"/>
      <c r="G110" s="300"/>
      <c r="H110" s="300"/>
      <c r="I110" s="301"/>
      <c r="J110" s="215"/>
    </row>
    <row r="111" spans="1:10" s="168" customFormat="1" ht="14.25" x14ac:dyDescent="0.2">
      <c r="A111" s="207" t="s">
        <v>899</v>
      </c>
      <c r="B111" s="211" t="s">
        <v>762</v>
      </c>
      <c r="C111" s="212" t="s">
        <v>102</v>
      </c>
      <c r="D111" s="216">
        <v>8</v>
      </c>
      <c r="E111" s="214"/>
      <c r="F111" s="214"/>
      <c r="G111" s="300"/>
      <c r="H111" s="300"/>
      <c r="I111" s="301"/>
      <c r="J111" s="215"/>
    </row>
    <row r="112" spans="1:10" s="168" customFormat="1" ht="14.25" x14ac:dyDescent="0.2">
      <c r="A112" s="207">
        <f>A100+0.1</f>
        <v>26.200000000000003</v>
      </c>
      <c r="B112" s="213" t="s">
        <v>763</v>
      </c>
      <c r="C112" s="215"/>
      <c r="D112" s="217"/>
      <c r="E112" s="214"/>
      <c r="F112" s="214"/>
      <c r="G112" s="300"/>
      <c r="H112" s="300"/>
      <c r="I112" s="301"/>
      <c r="J112" s="215"/>
    </row>
    <row r="113" spans="1:11" s="168" customFormat="1" ht="14.25" x14ac:dyDescent="0.2">
      <c r="A113" s="207" t="s">
        <v>900</v>
      </c>
      <c r="B113" s="211" t="s">
        <v>764</v>
      </c>
      <c r="C113" s="212" t="s">
        <v>102</v>
      </c>
      <c r="D113" s="216">
        <v>1</v>
      </c>
      <c r="E113" s="214"/>
      <c r="F113" s="214"/>
      <c r="G113" s="300"/>
      <c r="H113" s="300"/>
      <c r="I113" s="301"/>
      <c r="J113" s="215"/>
    </row>
    <row r="114" spans="1:11" s="168" customFormat="1" ht="14.25" x14ac:dyDescent="0.2">
      <c r="A114" s="207" t="s">
        <v>901</v>
      </c>
      <c r="B114" s="211" t="s">
        <v>755</v>
      </c>
      <c r="C114" s="212" t="s">
        <v>102</v>
      </c>
      <c r="D114" s="216">
        <v>1</v>
      </c>
      <c r="E114" s="214"/>
      <c r="F114" s="214"/>
      <c r="G114" s="300"/>
      <c r="H114" s="300"/>
      <c r="I114" s="301"/>
      <c r="J114" s="215"/>
    </row>
    <row r="115" spans="1:11" s="168" customFormat="1" ht="14.25" x14ac:dyDescent="0.2">
      <c r="A115" s="207" t="s">
        <v>902</v>
      </c>
      <c r="B115" s="211" t="s">
        <v>756</v>
      </c>
      <c r="C115" s="212" t="s">
        <v>102</v>
      </c>
      <c r="D115" s="216">
        <v>2</v>
      </c>
      <c r="E115" s="214"/>
      <c r="F115" s="214"/>
      <c r="G115" s="300"/>
      <c r="H115" s="300"/>
      <c r="I115" s="301"/>
      <c r="J115" s="215"/>
    </row>
    <row r="116" spans="1:11" s="168" customFormat="1" ht="28.5" x14ac:dyDescent="0.2">
      <c r="A116" s="207" t="s">
        <v>903</v>
      </c>
      <c r="B116" s="211" t="s">
        <v>759</v>
      </c>
      <c r="C116" s="212" t="s">
        <v>102</v>
      </c>
      <c r="D116" s="216">
        <v>1</v>
      </c>
      <c r="E116" s="214"/>
      <c r="F116" s="214"/>
      <c r="G116" s="300"/>
      <c r="H116" s="300"/>
      <c r="I116" s="301"/>
      <c r="J116" s="215"/>
    </row>
    <row r="117" spans="1:11" s="171" customFormat="1" ht="14.25" x14ac:dyDescent="0.2">
      <c r="A117" s="643">
        <f>A99+1</f>
        <v>27</v>
      </c>
      <c r="B117" s="644" t="s">
        <v>468</v>
      </c>
      <c r="C117" s="302"/>
      <c r="D117" s="303"/>
      <c r="E117" s="300"/>
      <c r="F117" s="300"/>
      <c r="G117" s="300"/>
      <c r="H117" s="300"/>
      <c r="I117" s="301"/>
      <c r="J117" s="304"/>
      <c r="K117" s="170"/>
    </row>
    <row r="118" spans="1:11" s="171" customFormat="1" ht="28.5" x14ac:dyDescent="0.2">
      <c r="A118" s="643">
        <f>A117+0.1</f>
        <v>27.1</v>
      </c>
      <c r="B118" s="598" t="s">
        <v>458</v>
      </c>
      <c r="C118" s="242" t="s">
        <v>459</v>
      </c>
      <c r="D118" s="235">
        <v>1</v>
      </c>
      <c r="E118" s="236">
        <v>54256.95</v>
      </c>
      <c r="F118" s="236">
        <f t="shared" si="11"/>
        <v>4883.1254999999992</v>
      </c>
      <c r="G118" s="236">
        <f t="shared" si="12"/>
        <v>4883.1254999999992</v>
      </c>
      <c r="H118" s="236">
        <f t="shared" si="13"/>
        <v>64023.201000000001</v>
      </c>
      <c r="I118" s="237">
        <f t="shared" si="17"/>
        <v>64023.201000000001</v>
      </c>
      <c r="J118" s="244" t="s">
        <v>469</v>
      </c>
      <c r="K118" s="170"/>
    </row>
    <row r="119" spans="1:11" s="171" customFormat="1" ht="42.75" x14ac:dyDescent="0.2">
      <c r="A119" s="643">
        <f t="shared" ref="A119:A126" si="30">A118+0.1</f>
        <v>27.200000000000003</v>
      </c>
      <c r="B119" s="598" t="s">
        <v>460</v>
      </c>
      <c r="C119" s="242" t="s">
        <v>459</v>
      </c>
      <c r="D119" s="235">
        <v>1</v>
      </c>
      <c r="E119" s="236">
        <v>1910690</v>
      </c>
      <c r="F119" s="236">
        <f t="shared" si="11"/>
        <v>171962.1</v>
      </c>
      <c r="G119" s="236">
        <f t="shared" si="12"/>
        <v>171962.1</v>
      </c>
      <c r="H119" s="236">
        <f t="shared" si="13"/>
        <v>2254614.2000000002</v>
      </c>
      <c r="I119" s="237">
        <f t="shared" si="17"/>
        <v>2254614.2000000002</v>
      </c>
      <c r="J119" s="244" t="s">
        <v>488</v>
      </c>
      <c r="K119" s="170"/>
    </row>
    <row r="120" spans="1:11" s="171" customFormat="1" ht="14.25" x14ac:dyDescent="0.2">
      <c r="A120" s="643">
        <f t="shared" si="30"/>
        <v>27.300000000000004</v>
      </c>
      <c r="B120" s="598" t="s">
        <v>484</v>
      </c>
      <c r="C120" s="242" t="s">
        <v>461</v>
      </c>
      <c r="D120" s="235">
        <v>1</v>
      </c>
      <c r="E120" s="236">
        <v>127089.72</v>
      </c>
      <c r="F120" s="236">
        <f t="shared" si="11"/>
        <v>11438.0748</v>
      </c>
      <c r="G120" s="236">
        <f t="shared" si="12"/>
        <v>11438.0748</v>
      </c>
      <c r="H120" s="236">
        <f t="shared" si="13"/>
        <v>149965.86960000001</v>
      </c>
      <c r="I120" s="237">
        <f t="shared" si="17"/>
        <v>149965.86960000001</v>
      </c>
      <c r="J120" s="244" t="s">
        <v>485</v>
      </c>
      <c r="K120" s="170"/>
    </row>
    <row r="121" spans="1:11" s="171" customFormat="1" ht="14.25" x14ac:dyDescent="0.2">
      <c r="A121" s="643">
        <f t="shared" si="30"/>
        <v>27.400000000000006</v>
      </c>
      <c r="B121" s="598" t="s">
        <v>486</v>
      </c>
      <c r="C121" s="242" t="s">
        <v>461</v>
      </c>
      <c r="D121" s="235">
        <v>1</v>
      </c>
      <c r="E121" s="236">
        <v>93762.74</v>
      </c>
      <c r="F121" s="236">
        <f t="shared" si="11"/>
        <v>8438.6466</v>
      </c>
      <c r="G121" s="236">
        <f t="shared" si="12"/>
        <v>8438.6466</v>
      </c>
      <c r="H121" s="236">
        <f t="shared" si="13"/>
        <v>110640.03320000001</v>
      </c>
      <c r="I121" s="237">
        <f t="shared" si="17"/>
        <v>110640.03320000001</v>
      </c>
      <c r="J121" s="244" t="s">
        <v>487</v>
      </c>
      <c r="K121" s="170"/>
    </row>
    <row r="122" spans="1:11" s="171" customFormat="1" ht="14.25" x14ac:dyDescent="0.2">
      <c r="A122" s="643">
        <f t="shared" si="30"/>
        <v>27.500000000000007</v>
      </c>
      <c r="B122" s="598" t="s">
        <v>462</v>
      </c>
      <c r="C122" s="242" t="s">
        <v>302</v>
      </c>
      <c r="D122" s="235">
        <v>1</v>
      </c>
      <c r="E122" s="236">
        <v>119332.12</v>
      </c>
      <c r="F122" s="236">
        <f t="shared" si="11"/>
        <v>10739.890799999999</v>
      </c>
      <c r="G122" s="236">
        <f t="shared" si="12"/>
        <v>10739.890799999999</v>
      </c>
      <c r="H122" s="236">
        <f t="shared" si="13"/>
        <v>140811.90159999998</v>
      </c>
      <c r="I122" s="237">
        <f t="shared" si="17"/>
        <v>140811.90159999998</v>
      </c>
      <c r="J122" s="244" t="s">
        <v>470</v>
      </c>
      <c r="K122" s="170"/>
    </row>
    <row r="123" spans="1:11" s="171" customFormat="1" ht="14.25" x14ac:dyDescent="0.2">
      <c r="A123" s="643">
        <f t="shared" si="30"/>
        <v>27.600000000000009</v>
      </c>
      <c r="B123" s="598" t="s">
        <v>463</v>
      </c>
      <c r="C123" s="242" t="s">
        <v>459</v>
      </c>
      <c r="D123" s="235">
        <v>1</v>
      </c>
      <c r="E123" s="236">
        <v>110881.51</v>
      </c>
      <c r="F123" s="236">
        <f t="shared" si="11"/>
        <v>9979.3359</v>
      </c>
      <c r="G123" s="236">
        <f t="shared" si="12"/>
        <v>9979.3359</v>
      </c>
      <c r="H123" s="236">
        <f t="shared" si="13"/>
        <v>130840.18180000001</v>
      </c>
      <c r="I123" s="237">
        <f t="shared" si="17"/>
        <v>130840.18180000001</v>
      </c>
      <c r="J123" s="244" t="s">
        <v>471</v>
      </c>
      <c r="K123" s="170"/>
    </row>
    <row r="124" spans="1:11" s="171" customFormat="1" ht="14.25" x14ac:dyDescent="0.2">
      <c r="A124" s="643">
        <f t="shared" si="30"/>
        <v>27.70000000000001</v>
      </c>
      <c r="B124" s="598" t="s">
        <v>464</v>
      </c>
      <c r="C124" s="242" t="s">
        <v>136</v>
      </c>
      <c r="D124" s="235">
        <v>200</v>
      </c>
      <c r="E124" s="236">
        <v>61.71</v>
      </c>
      <c r="F124" s="236">
        <f t="shared" ref="F124:F126" si="31">E124*0.09</f>
        <v>5.5538999999999996</v>
      </c>
      <c r="G124" s="236">
        <f t="shared" ref="G124:G126" si="32">E124*0.09</f>
        <v>5.5538999999999996</v>
      </c>
      <c r="H124" s="236">
        <f t="shared" ref="H124:H126" si="33">E124+F124+G124</f>
        <v>72.817800000000005</v>
      </c>
      <c r="I124" s="237">
        <f t="shared" si="17"/>
        <v>14563.560000000001</v>
      </c>
      <c r="J124" s="244" t="s">
        <v>472</v>
      </c>
      <c r="K124" s="170"/>
    </row>
    <row r="125" spans="1:11" s="171" customFormat="1" ht="14.25" x14ac:dyDescent="0.2">
      <c r="A125" s="643">
        <f t="shared" si="30"/>
        <v>27.800000000000011</v>
      </c>
      <c r="B125" s="598" t="s">
        <v>465</v>
      </c>
      <c r="C125" s="242" t="s">
        <v>136</v>
      </c>
      <c r="D125" s="235">
        <v>200</v>
      </c>
      <c r="E125" s="236">
        <v>44.08</v>
      </c>
      <c r="F125" s="236">
        <f t="shared" si="31"/>
        <v>3.9671999999999996</v>
      </c>
      <c r="G125" s="236">
        <f t="shared" si="32"/>
        <v>3.9671999999999996</v>
      </c>
      <c r="H125" s="236">
        <f t="shared" si="33"/>
        <v>52.014399999999995</v>
      </c>
      <c r="I125" s="237">
        <f t="shared" si="17"/>
        <v>10402.879999999999</v>
      </c>
      <c r="J125" s="244" t="s">
        <v>473</v>
      </c>
      <c r="K125" s="170"/>
    </row>
    <row r="126" spans="1:11" s="171" customFormat="1" ht="29.25" customHeight="1" x14ac:dyDescent="0.2">
      <c r="A126" s="643">
        <f t="shared" si="30"/>
        <v>27.900000000000013</v>
      </c>
      <c r="B126" s="598" t="s">
        <v>466</v>
      </c>
      <c r="C126" s="242" t="s">
        <v>467</v>
      </c>
      <c r="D126" s="235">
        <v>1</v>
      </c>
      <c r="E126" s="236">
        <f>(151096.64)*1.05^3</f>
        <v>174913.24788000004</v>
      </c>
      <c r="F126" s="236">
        <f t="shared" si="31"/>
        <v>15742.192309200003</v>
      </c>
      <c r="G126" s="236">
        <f t="shared" si="32"/>
        <v>15742.192309200003</v>
      </c>
      <c r="H126" s="236">
        <f t="shared" si="33"/>
        <v>206397.63249840005</v>
      </c>
      <c r="I126" s="237">
        <f t="shared" si="17"/>
        <v>206397.63249840005</v>
      </c>
      <c r="J126" s="647" t="s">
        <v>480</v>
      </c>
      <c r="K126" s="170"/>
    </row>
    <row r="127" spans="1:11" x14ac:dyDescent="0.25">
      <c r="A127" s="691" t="s">
        <v>416</v>
      </c>
      <c r="B127" s="691"/>
      <c r="C127" s="691"/>
      <c r="D127" s="691"/>
      <c r="E127" s="691"/>
      <c r="F127" s="229"/>
      <c r="G127" s="229"/>
      <c r="H127" s="229"/>
      <c r="I127" s="305">
        <f>SUM(I9:I126)</f>
        <v>36746704.529429339</v>
      </c>
      <c r="J127" s="219"/>
    </row>
    <row r="132" spans="1:10" s="58" customFormat="1" ht="12" x14ac:dyDescent="0.2">
      <c r="A132" s="53"/>
      <c r="B132" s="54" t="s">
        <v>429</v>
      </c>
      <c r="C132" s="55"/>
      <c r="D132" s="56"/>
      <c r="E132" s="694" t="s">
        <v>180</v>
      </c>
      <c r="F132" s="694"/>
      <c r="G132" s="694"/>
      <c r="H132" s="694"/>
      <c r="I132" s="694"/>
      <c r="J132" s="57"/>
    </row>
    <row r="133" spans="1:10" s="58" customFormat="1" ht="12" x14ac:dyDescent="0.2">
      <c r="A133" s="53"/>
      <c r="B133" s="59" t="s">
        <v>427</v>
      </c>
      <c r="C133" s="55"/>
      <c r="D133" s="56"/>
      <c r="E133" s="694" t="s">
        <v>182</v>
      </c>
      <c r="F133" s="694"/>
      <c r="G133" s="694"/>
      <c r="H133" s="694"/>
      <c r="I133" s="694"/>
      <c r="J133" s="57"/>
    </row>
    <row r="134" spans="1:10" s="58" customFormat="1" ht="12" x14ac:dyDescent="0.2">
      <c r="B134" s="59" t="s">
        <v>428</v>
      </c>
      <c r="C134" s="55"/>
      <c r="D134" s="56"/>
      <c r="E134" s="694" t="s">
        <v>184</v>
      </c>
      <c r="F134" s="694"/>
      <c r="G134" s="694"/>
      <c r="H134" s="694"/>
      <c r="I134" s="694"/>
      <c r="J134" s="57"/>
    </row>
    <row r="135" spans="1:10" x14ac:dyDescent="0.25">
      <c r="A135"/>
      <c r="C135"/>
      <c r="D135" s="60"/>
      <c r="E135"/>
      <c r="F135"/>
      <c r="G135"/>
      <c r="H135"/>
      <c r="I135"/>
      <c r="J135" s="26"/>
    </row>
  </sheetData>
  <mergeCells count="22">
    <mergeCell ref="B1:J1"/>
    <mergeCell ref="A2:J2"/>
    <mergeCell ref="A3:J3"/>
    <mergeCell ref="A4:J4"/>
    <mergeCell ref="A5:J5"/>
    <mergeCell ref="E134:I134"/>
    <mergeCell ref="J59:J60"/>
    <mergeCell ref="J87:J88"/>
    <mergeCell ref="E132:I132"/>
    <mergeCell ref="E133:I133"/>
    <mergeCell ref="E78:E85"/>
    <mergeCell ref="F78:F85"/>
    <mergeCell ref="G78:G85"/>
    <mergeCell ref="H78:H85"/>
    <mergeCell ref="I78:I85"/>
    <mergeCell ref="J27:J28"/>
    <mergeCell ref="J34:J36"/>
    <mergeCell ref="J73:J76"/>
    <mergeCell ref="J78:J85"/>
    <mergeCell ref="A127:E127"/>
    <mergeCell ref="C78:C85"/>
    <mergeCell ref="D78:D85"/>
  </mergeCells>
  <phoneticPr fontId="27" type="noConversion"/>
  <hyperlinks>
    <hyperlink ref="F6" r:id="rId1"/>
    <hyperlink ref="G6" r:id="rId2"/>
  </hyperlinks>
  <pageMargins left="0.27559055118110237" right="0.23622047244094491" top="0.28000000000000003" bottom="0.47" header="0.31496062992125984" footer="0.31496062992125984"/>
  <pageSetup paperSize="9" scale="70" orientation="landscape"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63"/>
  <sheetViews>
    <sheetView zoomScaleSheetLayoutView="115" workbookViewId="0">
      <selection activeCell="M69" sqref="M69"/>
    </sheetView>
  </sheetViews>
  <sheetFormatPr defaultRowHeight="15" x14ac:dyDescent="0.25"/>
  <cols>
    <col min="1" max="1" width="5.5703125" style="26" bestFit="1" customWidth="1"/>
    <col min="2" max="2" width="82.5703125" customWidth="1"/>
    <col min="3" max="3" width="6.7109375" style="26" customWidth="1"/>
    <col min="4" max="4" width="6.85546875" style="26" customWidth="1"/>
    <col min="5" max="5" width="12.85546875" style="26" customWidth="1"/>
    <col min="6" max="6" width="14.7109375" style="26" customWidth="1"/>
    <col min="7" max="7" width="16.5703125" style="26" customWidth="1"/>
    <col min="8" max="8" width="21.28515625" customWidth="1"/>
  </cols>
  <sheetData>
    <row r="1" spans="1:8" ht="15.75" x14ac:dyDescent="0.25">
      <c r="A1" s="43"/>
      <c r="B1" s="44"/>
      <c r="C1" s="44"/>
      <c r="D1" s="44"/>
      <c r="E1" s="44"/>
      <c r="F1" s="44"/>
      <c r="G1" s="45"/>
    </row>
    <row r="2" spans="1:8" ht="15.75" x14ac:dyDescent="0.25">
      <c r="A2" s="720" t="s">
        <v>166</v>
      </c>
      <c r="B2" s="720"/>
      <c r="C2" s="720"/>
      <c r="D2" s="720"/>
      <c r="E2" s="720"/>
      <c r="F2" s="720"/>
      <c r="G2" s="720"/>
    </row>
    <row r="3" spans="1:8" ht="35.450000000000003" customHeight="1" x14ac:dyDescent="0.25">
      <c r="A3" s="717" t="s">
        <v>168</v>
      </c>
      <c r="B3" s="718"/>
      <c r="C3" s="718"/>
      <c r="D3" s="718"/>
      <c r="E3" s="718"/>
      <c r="F3" s="718"/>
      <c r="G3" s="719"/>
    </row>
    <row r="4" spans="1:8" x14ac:dyDescent="0.25">
      <c r="A4" s="721" t="s">
        <v>167</v>
      </c>
      <c r="B4" s="722"/>
      <c r="C4" s="722"/>
      <c r="D4" s="722"/>
      <c r="E4" s="722"/>
      <c r="F4" s="722"/>
      <c r="G4" s="723"/>
    </row>
    <row r="5" spans="1:8" x14ac:dyDescent="0.25">
      <c r="A5" s="714" t="s">
        <v>122</v>
      </c>
      <c r="B5" s="715"/>
      <c r="C5" s="715"/>
      <c r="D5" s="715"/>
      <c r="E5" s="715"/>
      <c r="F5" s="715"/>
      <c r="G5" s="716"/>
    </row>
    <row r="6" spans="1:8" ht="239.25" x14ac:dyDescent="0.25">
      <c r="A6" s="39" t="s">
        <v>72</v>
      </c>
      <c r="B6" s="40" t="s">
        <v>163</v>
      </c>
      <c r="C6" s="40" t="s">
        <v>164</v>
      </c>
      <c r="D6" s="42" t="s">
        <v>159</v>
      </c>
      <c r="E6" s="40" t="s">
        <v>160</v>
      </c>
      <c r="F6" s="41" t="s">
        <v>161</v>
      </c>
      <c r="G6" s="41" t="s">
        <v>162</v>
      </c>
      <c r="H6" s="81" t="s">
        <v>211</v>
      </c>
    </row>
    <row r="7" spans="1:8" x14ac:dyDescent="0.25">
      <c r="A7" s="39">
        <v>1</v>
      </c>
      <c r="B7" s="39">
        <v>2</v>
      </c>
      <c r="C7" s="39">
        <v>3</v>
      </c>
      <c r="D7" s="39">
        <v>4</v>
      </c>
      <c r="E7" s="39">
        <v>5</v>
      </c>
      <c r="F7" s="39">
        <v>6</v>
      </c>
      <c r="G7" s="39" t="s">
        <v>165</v>
      </c>
    </row>
    <row r="8" spans="1:8" x14ac:dyDescent="0.25">
      <c r="A8" s="39"/>
      <c r="B8" s="46" t="s">
        <v>169</v>
      </c>
      <c r="C8" s="39"/>
      <c r="D8" s="39"/>
      <c r="E8" s="39"/>
      <c r="F8" s="39"/>
      <c r="G8" s="39"/>
    </row>
    <row r="9" spans="1:8" x14ac:dyDescent="0.25">
      <c r="A9" s="28">
        <v>1</v>
      </c>
      <c r="B9" s="6" t="s">
        <v>73</v>
      </c>
      <c r="C9" s="14" t="s">
        <v>118</v>
      </c>
      <c r="D9" s="10">
        <v>3</v>
      </c>
      <c r="E9" s="79">
        <v>113534.48</v>
      </c>
      <c r="F9" s="64">
        <f>E9*1.05</f>
        <v>119211.204</v>
      </c>
      <c r="G9" s="37">
        <f t="shared" ref="G9:G40" si="0">D9*F9</f>
        <v>357633.61199999996</v>
      </c>
      <c r="H9" s="80" t="s">
        <v>209</v>
      </c>
    </row>
    <row r="10" spans="1:8" x14ac:dyDescent="0.25">
      <c r="A10" s="30">
        <f t="shared" ref="A10:A16" si="1">A9+1</f>
        <v>2</v>
      </c>
      <c r="B10" s="15" t="s">
        <v>74</v>
      </c>
      <c r="C10" s="14" t="s">
        <v>118</v>
      </c>
      <c r="D10" s="10">
        <v>1</v>
      </c>
      <c r="E10" s="79">
        <v>219068.84</v>
      </c>
      <c r="F10" s="64">
        <f t="shared" ref="F10:F16" si="2">E10*1.05</f>
        <v>230022.28200000001</v>
      </c>
      <c r="G10" s="37">
        <f t="shared" si="0"/>
        <v>230022.28200000001</v>
      </c>
      <c r="H10" s="80" t="s">
        <v>210</v>
      </c>
    </row>
    <row r="11" spans="1:8" x14ac:dyDescent="0.25">
      <c r="A11" s="30">
        <f t="shared" si="1"/>
        <v>3</v>
      </c>
      <c r="B11" s="6" t="s">
        <v>75</v>
      </c>
      <c r="C11" s="14" t="s">
        <v>118</v>
      </c>
      <c r="D11" s="10">
        <v>1</v>
      </c>
      <c r="E11" s="79">
        <v>531843.89</v>
      </c>
      <c r="F11" s="64">
        <f t="shared" si="2"/>
        <v>558436.0845</v>
      </c>
      <c r="G11" s="37">
        <f t="shared" si="0"/>
        <v>558436.0845</v>
      </c>
      <c r="H11" s="80" t="s">
        <v>212</v>
      </c>
    </row>
    <row r="12" spans="1:8" x14ac:dyDescent="0.25">
      <c r="A12" s="30">
        <f t="shared" si="1"/>
        <v>4</v>
      </c>
      <c r="B12" s="15" t="s">
        <v>76</v>
      </c>
      <c r="C12" s="14" t="s">
        <v>118</v>
      </c>
      <c r="D12" s="10">
        <v>2</v>
      </c>
      <c r="E12" s="62">
        <v>205238.43</v>
      </c>
      <c r="F12" s="64">
        <f t="shared" si="2"/>
        <v>215500.35149999999</v>
      </c>
      <c r="G12" s="37">
        <f t="shared" si="0"/>
        <v>431000.70299999998</v>
      </c>
      <c r="H12" s="80" t="s">
        <v>213</v>
      </c>
    </row>
    <row r="13" spans="1:8" x14ac:dyDescent="0.25">
      <c r="A13" s="30">
        <f t="shared" si="1"/>
        <v>5</v>
      </c>
      <c r="B13" s="3" t="s">
        <v>77</v>
      </c>
      <c r="C13" s="16" t="s">
        <v>118</v>
      </c>
      <c r="D13" s="10">
        <v>3</v>
      </c>
      <c r="E13" s="62">
        <v>119967.8</v>
      </c>
      <c r="F13" s="64">
        <f t="shared" si="2"/>
        <v>125966.19</v>
      </c>
      <c r="G13" s="37">
        <f t="shared" si="0"/>
        <v>377898.57</v>
      </c>
      <c r="H13" s="80" t="s">
        <v>214</v>
      </c>
    </row>
    <row r="14" spans="1:8" x14ac:dyDescent="0.25">
      <c r="A14" s="30">
        <f t="shared" si="1"/>
        <v>6</v>
      </c>
      <c r="B14" s="15" t="s">
        <v>78</v>
      </c>
      <c r="C14" s="14" t="s">
        <v>118</v>
      </c>
      <c r="D14" s="10">
        <v>3</v>
      </c>
      <c r="E14" s="62">
        <v>28807.29</v>
      </c>
      <c r="F14" s="64">
        <f t="shared" si="2"/>
        <v>30247.654500000001</v>
      </c>
      <c r="G14" s="37">
        <f t="shared" si="0"/>
        <v>90742.963499999998</v>
      </c>
      <c r="H14" s="80" t="s">
        <v>215</v>
      </c>
    </row>
    <row r="15" spans="1:8" ht="22.5" x14ac:dyDescent="0.25">
      <c r="A15" s="30">
        <f t="shared" si="1"/>
        <v>7</v>
      </c>
      <c r="B15" s="31" t="s">
        <v>79</v>
      </c>
      <c r="C15" s="14" t="s">
        <v>118</v>
      </c>
      <c r="D15" s="10">
        <v>2</v>
      </c>
      <c r="E15" s="79">
        <v>15109.66</v>
      </c>
      <c r="F15" s="64">
        <f>E15*1.05^2</f>
        <v>16658.400150000001</v>
      </c>
      <c r="G15" s="37">
        <f t="shared" si="0"/>
        <v>33316.800300000003</v>
      </c>
      <c r="H15" s="82" t="s">
        <v>216</v>
      </c>
    </row>
    <row r="16" spans="1:8" x14ac:dyDescent="0.25">
      <c r="A16" s="30">
        <f t="shared" si="1"/>
        <v>8</v>
      </c>
      <c r="B16" s="1" t="s">
        <v>80</v>
      </c>
      <c r="C16" s="17" t="s">
        <v>119</v>
      </c>
      <c r="D16" s="10">
        <v>1</v>
      </c>
      <c r="E16" s="62">
        <v>564602.43999999994</v>
      </c>
      <c r="F16" s="64">
        <f t="shared" si="2"/>
        <v>592832.56199999992</v>
      </c>
      <c r="G16" s="37">
        <f t="shared" si="0"/>
        <v>592832.56199999992</v>
      </c>
      <c r="H16" s="80" t="s">
        <v>217</v>
      </c>
    </row>
    <row r="17" spans="1:8" x14ac:dyDescent="0.25">
      <c r="A17" s="30"/>
      <c r="B17" s="47" t="s">
        <v>170</v>
      </c>
      <c r="C17" s="17"/>
      <c r="D17" s="10"/>
      <c r="G17" s="37">
        <f>D17*F16</f>
        <v>0</v>
      </c>
    </row>
    <row r="18" spans="1:8" ht="26.25" x14ac:dyDescent="0.25">
      <c r="A18" s="30">
        <f>A16+1</f>
        <v>9</v>
      </c>
      <c r="B18" s="2" t="s">
        <v>218</v>
      </c>
      <c r="C18" s="18" t="s">
        <v>118</v>
      </c>
      <c r="D18" s="10">
        <f>1.05*(20*6+10*6+10*6)</f>
        <v>252</v>
      </c>
      <c r="E18" s="62">
        <v>710.86</v>
      </c>
      <c r="F18" s="64">
        <f t="shared" ref="F18:F24" si="3">E18*1.05</f>
        <v>746.40300000000002</v>
      </c>
      <c r="G18" s="37">
        <f t="shared" si="0"/>
        <v>188093.55600000001</v>
      </c>
      <c r="H18" s="80" t="s">
        <v>219</v>
      </c>
    </row>
    <row r="19" spans="1:8" x14ac:dyDescent="0.25">
      <c r="A19" s="30">
        <f t="shared" ref="A19:A25" si="4">A18+1</f>
        <v>10</v>
      </c>
      <c r="B19" s="2" t="s">
        <v>81</v>
      </c>
      <c r="C19" s="18" t="s">
        <v>118</v>
      </c>
      <c r="D19" s="11">
        <f>1.05*(18*3+9*3+9*3)</f>
        <v>113.4</v>
      </c>
      <c r="E19" s="62">
        <v>660.01</v>
      </c>
      <c r="F19" s="64">
        <f t="shared" si="3"/>
        <v>693.01049999999998</v>
      </c>
      <c r="G19" s="37">
        <f t="shared" si="0"/>
        <v>78587.390700000004</v>
      </c>
      <c r="H19" s="80" t="s">
        <v>220</v>
      </c>
    </row>
    <row r="20" spans="1:8" x14ac:dyDescent="0.25">
      <c r="A20" s="30">
        <f t="shared" si="4"/>
        <v>11</v>
      </c>
      <c r="B20" s="3" t="s">
        <v>82</v>
      </c>
      <c r="C20" s="18" t="s">
        <v>120</v>
      </c>
      <c r="D20" s="8">
        <v>0.6</v>
      </c>
      <c r="E20" s="79">
        <v>409923</v>
      </c>
      <c r="F20" s="64">
        <f t="shared" si="3"/>
        <v>430419.15</v>
      </c>
      <c r="G20" s="37">
        <f>F20*D20</f>
        <v>258251.49</v>
      </c>
      <c r="H20" s="83" t="s">
        <v>221</v>
      </c>
    </row>
    <row r="21" spans="1:8" x14ac:dyDescent="0.25">
      <c r="A21" s="30">
        <f t="shared" si="4"/>
        <v>12</v>
      </c>
      <c r="B21" s="4" t="s">
        <v>83</v>
      </c>
      <c r="C21" s="19" t="s">
        <v>118</v>
      </c>
      <c r="D21" s="12">
        <v>12</v>
      </c>
      <c r="E21" s="62">
        <v>2787.4</v>
      </c>
      <c r="F21" s="64">
        <f t="shared" si="3"/>
        <v>2926.7700000000004</v>
      </c>
      <c r="G21" s="37">
        <f t="shared" si="0"/>
        <v>35121.240000000005</v>
      </c>
      <c r="H21" s="83" t="s">
        <v>222</v>
      </c>
    </row>
    <row r="22" spans="1:8" x14ac:dyDescent="0.25">
      <c r="A22" s="30">
        <f t="shared" si="4"/>
        <v>13</v>
      </c>
      <c r="B22" s="4" t="s">
        <v>84</v>
      </c>
      <c r="C22" s="19" t="s">
        <v>118</v>
      </c>
      <c r="D22" s="12">
        <v>6</v>
      </c>
      <c r="E22" s="62">
        <v>4992.49</v>
      </c>
      <c r="F22" s="64">
        <f t="shared" si="3"/>
        <v>5242.1144999999997</v>
      </c>
      <c r="G22" s="37">
        <f t="shared" si="0"/>
        <v>31452.686999999998</v>
      </c>
      <c r="H22" s="83" t="s">
        <v>223</v>
      </c>
    </row>
    <row r="23" spans="1:8" x14ac:dyDescent="0.25">
      <c r="A23" s="30">
        <f t="shared" si="4"/>
        <v>14</v>
      </c>
      <c r="B23" s="20" t="s">
        <v>85</v>
      </c>
      <c r="C23" s="21" t="s">
        <v>118</v>
      </c>
      <c r="D23" s="12">
        <v>6</v>
      </c>
      <c r="E23" s="84">
        <v>3421.17</v>
      </c>
      <c r="F23" s="64">
        <f t="shared" si="3"/>
        <v>3592.2285000000002</v>
      </c>
      <c r="G23" s="37">
        <f t="shared" si="0"/>
        <v>21553.370999999999</v>
      </c>
      <c r="H23" s="83" t="s">
        <v>224</v>
      </c>
    </row>
    <row r="24" spans="1:8" x14ac:dyDescent="0.25">
      <c r="A24" s="30">
        <f t="shared" si="4"/>
        <v>15</v>
      </c>
      <c r="B24" s="5" t="s">
        <v>86</v>
      </c>
      <c r="C24" s="19" t="s">
        <v>118</v>
      </c>
      <c r="D24" s="12">
        <v>3</v>
      </c>
      <c r="E24" s="62">
        <v>5208.46</v>
      </c>
      <c r="F24" s="64">
        <f t="shared" si="3"/>
        <v>5468.8830000000007</v>
      </c>
      <c r="G24" s="37">
        <f t="shared" si="0"/>
        <v>16406.649000000001</v>
      </c>
      <c r="H24" s="83" t="s">
        <v>225</v>
      </c>
    </row>
    <row r="25" spans="1:8" x14ac:dyDescent="0.25">
      <c r="A25" s="30">
        <f t="shared" si="4"/>
        <v>16</v>
      </c>
      <c r="B25" s="6" t="s">
        <v>87</v>
      </c>
      <c r="C25" s="22" t="s">
        <v>103</v>
      </c>
      <c r="D25" s="10">
        <v>1</v>
      </c>
      <c r="E25" s="62">
        <v>200000</v>
      </c>
      <c r="F25" s="64">
        <f>E25</f>
        <v>200000</v>
      </c>
      <c r="G25" s="37">
        <f t="shared" si="0"/>
        <v>200000</v>
      </c>
      <c r="H25" s="86" t="s">
        <v>226</v>
      </c>
    </row>
    <row r="26" spans="1:8" x14ac:dyDescent="0.25">
      <c r="A26" s="30"/>
      <c r="B26" s="48" t="s">
        <v>171</v>
      </c>
      <c r="C26" s="22"/>
      <c r="D26" s="10"/>
      <c r="E26" s="29"/>
      <c r="F26" s="29"/>
      <c r="G26" s="37">
        <f t="shared" si="0"/>
        <v>0</v>
      </c>
      <c r="H26" s="87"/>
    </row>
    <row r="27" spans="1:8" ht="36" x14ac:dyDescent="0.25">
      <c r="A27" s="30">
        <f>A25+1</f>
        <v>17</v>
      </c>
      <c r="B27" s="31" t="s">
        <v>88</v>
      </c>
      <c r="C27" s="21" t="s">
        <v>118</v>
      </c>
      <c r="D27" s="13">
        <v>3</v>
      </c>
      <c r="E27" s="65">
        <v>6149.15</v>
      </c>
      <c r="F27" s="64">
        <f>E27*1.05^2</f>
        <v>6779.4378749999996</v>
      </c>
      <c r="G27" s="37">
        <f t="shared" si="0"/>
        <v>20338.313624999999</v>
      </c>
      <c r="H27" s="136" t="s">
        <v>260</v>
      </c>
    </row>
    <row r="28" spans="1:8" x14ac:dyDescent="0.25">
      <c r="A28" s="30"/>
      <c r="B28" s="48" t="s">
        <v>172</v>
      </c>
      <c r="C28" s="21"/>
      <c r="D28" s="13"/>
      <c r="E28" s="29"/>
      <c r="F28" s="29"/>
      <c r="G28" s="37">
        <f t="shared" si="0"/>
        <v>0</v>
      </c>
      <c r="H28" s="87"/>
    </row>
    <row r="29" spans="1:8" ht="26.25" x14ac:dyDescent="0.25">
      <c r="A29" s="30">
        <f>A27+1</f>
        <v>18</v>
      </c>
      <c r="B29" s="6" t="s">
        <v>89</v>
      </c>
      <c r="C29" s="23" t="s">
        <v>101</v>
      </c>
      <c r="D29" s="10">
        <v>3</v>
      </c>
      <c r="E29" s="85">
        <v>90657.98</v>
      </c>
      <c r="F29" s="64">
        <f>E29*1.05^2</f>
        <v>99950.422949999993</v>
      </c>
      <c r="G29" s="37">
        <f t="shared" si="0"/>
        <v>299851.26884999999</v>
      </c>
      <c r="H29" s="737" t="s">
        <v>216</v>
      </c>
    </row>
    <row r="30" spans="1:8" ht="26.25" x14ac:dyDescent="0.25">
      <c r="A30" s="30">
        <f>A29+1</f>
        <v>19</v>
      </c>
      <c r="B30" s="6" t="s">
        <v>90</v>
      </c>
      <c r="C30" s="23" t="s">
        <v>101</v>
      </c>
      <c r="D30" s="10">
        <v>2</v>
      </c>
      <c r="E30" s="85">
        <v>90657.98</v>
      </c>
      <c r="F30" s="64">
        <f>E30*1.05^2</f>
        <v>99950.422949999993</v>
      </c>
      <c r="G30" s="37">
        <f t="shared" si="0"/>
        <v>199900.84589999999</v>
      </c>
      <c r="H30" s="737"/>
    </row>
    <row r="31" spans="1:8" ht="26.25" x14ac:dyDescent="0.25">
      <c r="A31" s="30">
        <f>A30+1</f>
        <v>20</v>
      </c>
      <c r="B31" s="6" t="s">
        <v>91</v>
      </c>
      <c r="C31" s="23" t="s">
        <v>118</v>
      </c>
      <c r="D31" s="10">
        <v>18</v>
      </c>
      <c r="E31" s="84">
        <v>2251.91</v>
      </c>
      <c r="F31" s="64">
        <f>E31*1.05</f>
        <v>2364.5054999999998</v>
      </c>
      <c r="G31" s="37">
        <f t="shared" si="0"/>
        <v>42561.098999999995</v>
      </c>
      <c r="H31" s="88" t="s">
        <v>227</v>
      </c>
    </row>
    <row r="32" spans="1:8" x14ac:dyDescent="0.25">
      <c r="A32" s="30">
        <f>A31+1</f>
        <v>21</v>
      </c>
      <c r="B32" s="33" t="s">
        <v>92</v>
      </c>
      <c r="C32" s="23" t="s">
        <v>118</v>
      </c>
      <c r="D32" s="10">
        <v>10</v>
      </c>
      <c r="E32" s="84">
        <v>2251.91</v>
      </c>
      <c r="F32" s="64">
        <f>E32*1.05</f>
        <v>2364.5054999999998</v>
      </c>
      <c r="G32" s="37">
        <f t="shared" si="0"/>
        <v>23645.054999999997</v>
      </c>
      <c r="H32" s="88" t="s">
        <v>227</v>
      </c>
    </row>
    <row r="33" spans="1:8" ht="26.25" x14ac:dyDescent="0.25">
      <c r="A33" s="30">
        <f>A32+1</f>
        <v>22</v>
      </c>
      <c r="B33" s="7" t="s">
        <v>93</v>
      </c>
      <c r="C33" s="27" t="s">
        <v>103</v>
      </c>
      <c r="D33" s="10">
        <v>1</v>
      </c>
      <c r="E33" s="84">
        <v>302193.28000000003</v>
      </c>
      <c r="F33" s="64">
        <f>E33*1.05^2</f>
        <v>333168.09120000002</v>
      </c>
      <c r="G33" s="37">
        <f t="shared" si="0"/>
        <v>333168.09120000002</v>
      </c>
      <c r="H33" s="89" t="s">
        <v>216</v>
      </c>
    </row>
    <row r="34" spans="1:8" x14ac:dyDescent="0.25">
      <c r="A34" s="30"/>
      <c r="B34" s="49" t="s">
        <v>173</v>
      </c>
      <c r="C34" s="27"/>
      <c r="D34" s="10"/>
      <c r="E34" s="29"/>
      <c r="F34" s="29"/>
      <c r="G34" s="37">
        <f t="shared" si="0"/>
        <v>0</v>
      </c>
    </row>
    <row r="35" spans="1:8" x14ac:dyDescent="0.25">
      <c r="A35" s="30">
        <f>A33+1</f>
        <v>23</v>
      </c>
      <c r="B35" s="6" t="s">
        <v>94</v>
      </c>
      <c r="C35" s="14" t="s">
        <v>118</v>
      </c>
      <c r="D35" s="10">
        <v>1</v>
      </c>
      <c r="E35" s="84">
        <v>148445.88</v>
      </c>
      <c r="F35" s="64">
        <f>E35*1.05</f>
        <v>155868.174</v>
      </c>
      <c r="G35" s="37">
        <f t="shared" si="0"/>
        <v>155868.174</v>
      </c>
      <c r="H35" s="88" t="s">
        <v>228</v>
      </c>
    </row>
    <row r="36" spans="1:8" x14ac:dyDescent="0.25">
      <c r="A36" s="30">
        <f>A35+1</f>
        <v>24</v>
      </c>
      <c r="B36" s="6" t="s">
        <v>95</v>
      </c>
      <c r="C36" s="14" t="s">
        <v>118</v>
      </c>
      <c r="D36" s="10">
        <v>1</v>
      </c>
      <c r="E36" s="90">
        <v>26441.91</v>
      </c>
      <c r="F36" s="64">
        <f>E36*1.05^2</f>
        <v>29152.205775000002</v>
      </c>
      <c r="G36" s="37">
        <f t="shared" si="0"/>
        <v>29152.205775000002</v>
      </c>
      <c r="H36" s="738" t="s">
        <v>216</v>
      </c>
    </row>
    <row r="37" spans="1:8" x14ac:dyDescent="0.25">
      <c r="A37" s="30">
        <f>A36+1</f>
        <v>25</v>
      </c>
      <c r="B37" s="6" t="s">
        <v>96</v>
      </c>
      <c r="C37" s="14" t="s">
        <v>118</v>
      </c>
      <c r="D37" s="10">
        <v>1</v>
      </c>
      <c r="E37" s="90">
        <v>26441.91</v>
      </c>
      <c r="F37" s="64">
        <f>E37*1.05^2</f>
        <v>29152.205775000002</v>
      </c>
      <c r="G37" s="37">
        <f t="shared" si="0"/>
        <v>29152.205775000002</v>
      </c>
      <c r="H37" s="739"/>
    </row>
    <row r="38" spans="1:8" x14ac:dyDescent="0.25">
      <c r="A38" s="30">
        <f>A37+1</f>
        <v>26</v>
      </c>
      <c r="B38" s="6" t="s">
        <v>97</v>
      </c>
      <c r="C38" s="14" t="s">
        <v>118</v>
      </c>
      <c r="D38" s="10">
        <v>2</v>
      </c>
      <c r="E38" s="90">
        <v>26441.91</v>
      </c>
      <c r="F38" s="64">
        <f>E38*1.05^2</f>
        <v>29152.205775000002</v>
      </c>
      <c r="G38" s="37">
        <f t="shared" si="0"/>
        <v>58304.411550000004</v>
      </c>
      <c r="H38" s="739"/>
    </row>
    <row r="39" spans="1:8" x14ac:dyDescent="0.25">
      <c r="A39" s="30"/>
      <c r="B39" s="48" t="s">
        <v>174</v>
      </c>
      <c r="C39" s="14"/>
      <c r="D39" s="10"/>
      <c r="E39" s="29"/>
      <c r="F39" s="29"/>
      <c r="G39" s="37">
        <f t="shared" si="0"/>
        <v>0</v>
      </c>
    </row>
    <row r="40" spans="1:8" x14ac:dyDescent="0.25">
      <c r="A40" s="30"/>
      <c r="B40" s="48" t="s">
        <v>175</v>
      </c>
      <c r="C40" s="14"/>
      <c r="D40" s="10"/>
      <c r="E40" s="29"/>
      <c r="F40" s="29"/>
      <c r="G40" s="37">
        <f t="shared" si="0"/>
        <v>0</v>
      </c>
    </row>
    <row r="41" spans="1:8" s="58" customFormat="1" ht="12" x14ac:dyDescent="0.2">
      <c r="A41" s="95">
        <v>13.3</v>
      </c>
      <c r="B41" s="96" t="s">
        <v>229</v>
      </c>
      <c r="C41" s="97" t="s">
        <v>118</v>
      </c>
      <c r="D41" s="98">
        <v>2</v>
      </c>
      <c r="E41" s="99"/>
      <c r="F41" s="84"/>
      <c r="G41" s="100"/>
      <c r="H41" s="101"/>
    </row>
    <row r="42" spans="1:8" s="58" customFormat="1" ht="12" x14ac:dyDescent="0.2">
      <c r="A42" s="102">
        <v>14</v>
      </c>
      <c r="B42" s="103" t="s">
        <v>230</v>
      </c>
      <c r="C42" s="104" t="s">
        <v>118</v>
      </c>
      <c r="D42" s="105">
        <v>1</v>
      </c>
      <c r="E42" s="106"/>
      <c r="F42" s="79"/>
      <c r="G42" s="107"/>
      <c r="H42" s="108"/>
    </row>
    <row r="43" spans="1:8" s="58" customFormat="1" ht="12" x14ac:dyDescent="0.2">
      <c r="A43" s="109">
        <v>14.1</v>
      </c>
      <c r="B43" s="110" t="s">
        <v>231</v>
      </c>
      <c r="C43" s="106"/>
      <c r="D43" s="111"/>
      <c r="E43" s="106"/>
      <c r="F43" s="79"/>
      <c r="G43" s="107"/>
      <c r="H43" s="108"/>
    </row>
    <row r="44" spans="1:8" s="58" customFormat="1" ht="12" x14ac:dyDescent="0.2">
      <c r="A44" s="109">
        <v>14.2</v>
      </c>
      <c r="B44" s="110" t="s">
        <v>232</v>
      </c>
      <c r="C44" s="112" t="s">
        <v>118</v>
      </c>
      <c r="D44" s="113">
        <v>2</v>
      </c>
      <c r="E44" s="106"/>
      <c r="F44" s="79"/>
      <c r="G44" s="107"/>
      <c r="H44" s="108"/>
    </row>
    <row r="45" spans="1:8" s="58" customFormat="1" ht="12" x14ac:dyDescent="0.2">
      <c r="A45" s="109">
        <v>14.3</v>
      </c>
      <c r="B45" s="110" t="s">
        <v>233</v>
      </c>
      <c r="C45" s="112" t="s">
        <v>118</v>
      </c>
      <c r="D45" s="113">
        <v>0</v>
      </c>
      <c r="E45" s="106"/>
      <c r="F45" s="79"/>
      <c r="G45" s="107"/>
      <c r="H45" s="108"/>
    </row>
    <row r="46" spans="1:8" s="58" customFormat="1" ht="12" x14ac:dyDescent="0.2">
      <c r="A46" s="109">
        <v>14.4</v>
      </c>
      <c r="B46" s="110" t="s">
        <v>234</v>
      </c>
      <c r="C46" s="112" t="s">
        <v>118</v>
      </c>
      <c r="D46" s="113">
        <v>2</v>
      </c>
      <c r="E46" s="106"/>
      <c r="F46" s="79"/>
      <c r="G46" s="107"/>
      <c r="H46" s="108"/>
    </row>
    <row r="47" spans="1:8" x14ac:dyDescent="0.25">
      <c r="A47" s="30">
        <f>A38+1</f>
        <v>27</v>
      </c>
      <c r="B47" s="6" t="s">
        <v>98</v>
      </c>
      <c r="C47" s="16" t="s">
        <v>101</v>
      </c>
      <c r="D47" s="8">
        <f>2*1.092+1*0.849+2*0.576+2*0.851</f>
        <v>5.8870000000000005</v>
      </c>
      <c r="E47" s="62">
        <v>91000</v>
      </c>
      <c r="F47" s="64">
        <f>E47*1.05^2</f>
        <v>100327.5</v>
      </c>
      <c r="G47" s="37">
        <f>D47*F47</f>
        <v>590627.99250000005</v>
      </c>
      <c r="H47" s="740" t="s">
        <v>235</v>
      </c>
    </row>
    <row r="48" spans="1:8" x14ac:dyDescent="0.25">
      <c r="A48" s="30">
        <f>A47+1</f>
        <v>28</v>
      </c>
      <c r="B48" s="6" t="s">
        <v>99</v>
      </c>
      <c r="C48" s="14" t="s">
        <v>101</v>
      </c>
      <c r="D48" s="8">
        <f>D47*0.1</f>
        <v>0.58870000000000011</v>
      </c>
      <c r="E48" s="62">
        <v>115450</v>
      </c>
      <c r="F48" s="64">
        <f>E48*1.05^2</f>
        <v>127283.625</v>
      </c>
      <c r="G48" s="37">
        <f>D48*F48</f>
        <v>74931.870037500019</v>
      </c>
      <c r="H48" s="741"/>
    </row>
    <row r="49" spans="1:8" x14ac:dyDescent="0.25">
      <c r="A49" s="114"/>
      <c r="B49" s="3" t="s">
        <v>100</v>
      </c>
      <c r="C49" s="115"/>
      <c r="D49" s="116"/>
      <c r="E49" s="117"/>
      <c r="F49" s="118"/>
      <c r="G49" s="119"/>
      <c r="H49" s="120"/>
    </row>
    <row r="50" spans="1:8" s="58" customFormat="1" ht="12" x14ac:dyDescent="0.2">
      <c r="A50" s="109">
        <v>15.2</v>
      </c>
      <c r="B50" s="110" t="s">
        <v>236</v>
      </c>
      <c r="C50" s="121" t="s">
        <v>119</v>
      </c>
      <c r="D50" s="113">
        <v>1</v>
      </c>
      <c r="E50" s="106"/>
      <c r="F50" s="84"/>
      <c r="G50" s="100"/>
      <c r="H50" s="108"/>
    </row>
    <row r="51" spans="1:8" s="58" customFormat="1" ht="12" x14ac:dyDescent="0.2">
      <c r="A51" s="109">
        <v>15.3</v>
      </c>
      <c r="B51" s="110" t="s">
        <v>237</v>
      </c>
      <c r="C51" s="121" t="s">
        <v>119</v>
      </c>
      <c r="D51" s="113">
        <v>1</v>
      </c>
      <c r="E51" s="106"/>
      <c r="F51" s="84"/>
      <c r="G51" s="100"/>
      <c r="H51" s="108"/>
    </row>
    <row r="52" spans="1:8" s="58" customFormat="1" ht="12" x14ac:dyDescent="0.2">
      <c r="A52" s="109">
        <v>15.4</v>
      </c>
      <c r="B52" s="110" t="s">
        <v>238</v>
      </c>
      <c r="C52" s="121" t="s">
        <v>119</v>
      </c>
      <c r="D52" s="113">
        <v>0</v>
      </c>
      <c r="E52" s="106"/>
      <c r="F52" s="84"/>
      <c r="G52" s="100"/>
      <c r="H52" s="108"/>
    </row>
    <row r="53" spans="1:8" s="58" customFormat="1" ht="12" x14ac:dyDescent="0.2">
      <c r="A53" s="109">
        <v>15.5</v>
      </c>
      <c r="B53" s="110" t="s">
        <v>239</v>
      </c>
      <c r="C53" s="121" t="s">
        <v>119</v>
      </c>
      <c r="D53" s="113">
        <v>3</v>
      </c>
      <c r="E53" s="106"/>
      <c r="F53" s="84"/>
      <c r="G53" s="100"/>
      <c r="H53" s="108"/>
    </row>
    <row r="54" spans="1:8" s="58" customFormat="1" ht="12" x14ac:dyDescent="0.2">
      <c r="A54" s="109">
        <v>15.6</v>
      </c>
      <c r="B54" s="110" t="s">
        <v>240</v>
      </c>
      <c r="C54" s="121" t="s">
        <v>119</v>
      </c>
      <c r="D54" s="113">
        <v>3</v>
      </c>
      <c r="E54" s="106"/>
      <c r="F54" s="84"/>
      <c r="G54" s="100"/>
      <c r="H54" s="108"/>
    </row>
    <row r="55" spans="1:8" s="58" customFormat="1" ht="12" x14ac:dyDescent="0.2">
      <c r="A55" s="109">
        <v>15.7</v>
      </c>
      <c r="B55" s="110" t="s">
        <v>241</v>
      </c>
      <c r="C55" s="121" t="s">
        <v>119</v>
      </c>
      <c r="D55" s="113">
        <v>0</v>
      </c>
      <c r="E55" s="106"/>
      <c r="F55" s="84"/>
      <c r="G55" s="100"/>
      <c r="H55" s="108"/>
    </row>
    <row r="56" spans="1:8" s="58" customFormat="1" ht="12" x14ac:dyDescent="0.2">
      <c r="A56" s="109">
        <v>15.8</v>
      </c>
      <c r="B56" s="110" t="s">
        <v>242</v>
      </c>
      <c r="C56" s="121" t="s">
        <v>119</v>
      </c>
      <c r="D56" s="113">
        <v>3</v>
      </c>
      <c r="E56" s="106"/>
      <c r="F56" s="84"/>
      <c r="G56" s="100"/>
      <c r="H56" s="108"/>
    </row>
    <row r="57" spans="1:8" s="58" customFormat="1" ht="12" x14ac:dyDescent="0.2">
      <c r="A57" s="109">
        <v>15.9</v>
      </c>
      <c r="B57" s="110" t="s">
        <v>243</v>
      </c>
      <c r="C57" s="121" t="s">
        <v>119</v>
      </c>
      <c r="D57" s="113">
        <v>2</v>
      </c>
      <c r="E57" s="106"/>
      <c r="F57" s="84"/>
      <c r="G57" s="100"/>
      <c r="H57" s="108"/>
    </row>
    <row r="58" spans="1:8" s="58" customFormat="1" ht="12" x14ac:dyDescent="0.2">
      <c r="A58" s="122">
        <v>15.1</v>
      </c>
      <c r="B58" s="110" t="s">
        <v>244</v>
      </c>
      <c r="C58" s="121" t="s">
        <v>119</v>
      </c>
      <c r="D58" s="113">
        <v>0</v>
      </c>
      <c r="E58" s="106"/>
      <c r="F58" s="84"/>
      <c r="G58" s="123"/>
      <c r="H58" s="108"/>
    </row>
    <row r="59" spans="1:8" s="58" customFormat="1" ht="12" x14ac:dyDescent="0.2">
      <c r="A59" s="109">
        <v>15.11</v>
      </c>
      <c r="B59" s="110" t="s">
        <v>245</v>
      </c>
      <c r="C59" s="121" t="s">
        <v>119</v>
      </c>
      <c r="D59" s="113">
        <v>0</v>
      </c>
      <c r="E59" s="124"/>
      <c r="F59" s="118"/>
      <c r="G59" s="125"/>
      <c r="H59" s="126"/>
    </row>
    <row r="60" spans="1:8" s="58" customFormat="1" ht="12" x14ac:dyDescent="0.2">
      <c r="A60" s="95">
        <v>15.12</v>
      </c>
      <c r="B60" s="96" t="s">
        <v>246</v>
      </c>
      <c r="C60" s="97" t="s">
        <v>247</v>
      </c>
      <c r="D60" s="98">
        <v>0</v>
      </c>
      <c r="E60" s="124"/>
      <c r="F60" s="84"/>
      <c r="G60" s="125"/>
      <c r="H60" s="126"/>
    </row>
    <row r="61" spans="1:8" x14ac:dyDescent="0.25">
      <c r="A61" s="30">
        <f>A48+1</f>
        <v>29</v>
      </c>
      <c r="B61" s="3" t="s">
        <v>100</v>
      </c>
      <c r="C61" s="14" t="s">
        <v>101</v>
      </c>
      <c r="D61" s="127">
        <f>1*0.621+1*1.105+3*0.207+3*0.206+3*0.172+2*0.296</f>
        <v>4.0729999999999995</v>
      </c>
      <c r="E61" s="62">
        <v>91000</v>
      </c>
      <c r="F61" s="64">
        <f>E61*1.05^2</f>
        <v>100327.5</v>
      </c>
      <c r="G61" s="37">
        <f>D61*F61</f>
        <v>408633.90749999997</v>
      </c>
      <c r="H61" s="742" t="s">
        <v>235</v>
      </c>
    </row>
    <row r="62" spans="1:8" x14ac:dyDescent="0.25">
      <c r="A62" s="30">
        <f>A61+1</f>
        <v>30</v>
      </c>
      <c r="B62" s="6" t="s">
        <v>99</v>
      </c>
      <c r="C62" s="14" t="s">
        <v>101</v>
      </c>
      <c r="D62" s="8">
        <f>D61*0.1</f>
        <v>0.4073</v>
      </c>
      <c r="E62" s="62">
        <v>115450</v>
      </c>
      <c r="F62" s="64">
        <f>E62*1.05^2</f>
        <v>127283.625</v>
      </c>
      <c r="G62" s="37">
        <f>D62*F62</f>
        <v>51842.620462500003</v>
      </c>
      <c r="H62" s="741"/>
    </row>
    <row r="63" spans="1:8" x14ac:dyDescent="0.25">
      <c r="A63" s="30"/>
      <c r="B63" s="48" t="s">
        <v>188</v>
      </c>
      <c r="C63" s="14"/>
      <c r="D63" s="8"/>
      <c r="E63" s="29"/>
      <c r="F63" s="29"/>
      <c r="G63" s="37"/>
    </row>
    <row r="64" spans="1:8" x14ac:dyDescent="0.25">
      <c r="A64" s="91"/>
      <c r="B64" s="48" t="s">
        <v>176</v>
      </c>
      <c r="C64" s="92"/>
      <c r="D64" s="147"/>
      <c r="E64" s="93"/>
      <c r="F64" s="93"/>
      <c r="G64" s="94"/>
    </row>
    <row r="65" spans="1:8" ht="49.5" customHeight="1" x14ac:dyDescent="0.25">
      <c r="A65" s="30">
        <f>A62+1</f>
        <v>31</v>
      </c>
      <c r="B65" s="134" t="s">
        <v>257</v>
      </c>
      <c r="C65" s="10" t="s">
        <v>102</v>
      </c>
      <c r="D65" s="10">
        <v>1</v>
      </c>
      <c r="E65" s="135">
        <v>2400000</v>
      </c>
      <c r="F65" s="64">
        <f>E65*1.05</f>
        <v>2520000</v>
      </c>
      <c r="G65" s="37">
        <f>D65*F65</f>
        <v>2520000</v>
      </c>
      <c r="H65" s="130" t="s">
        <v>258</v>
      </c>
    </row>
    <row r="66" spans="1:8" s="155" customFormat="1" ht="26.25" x14ac:dyDescent="0.25">
      <c r="A66" s="148">
        <f>A65+1</f>
        <v>32</v>
      </c>
      <c r="B66" s="149" t="s">
        <v>265</v>
      </c>
      <c r="C66" s="150" t="s">
        <v>103</v>
      </c>
      <c r="D66" s="150">
        <v>1</v>
      </c>
      <c r="E66" s="151">
        <v>226644.96</v>
      </c>
      <c r="F66" s="152">
        <f>E66*1.05^2</f>
        <v>249876.06839999999</v>
      </c>
      <c r="G66" s="153">
        <f>D66*F66</f>
        <v>249876.06839999999</v>
      </c>
      <c r="H66" s="154" t="s">
        <v>216</v>
      </c>
    </row>
    <row r="67" spans="1:8" ht="38.25" x14ac:dyDescent="0.25">
      <c r="A67" s="30">
        <f>A66+1</f>
        <v>33</v>
      </c>
      <c r="B67" s="9" t="s">
        <v>104</v>
      </c>
      <c r="C67" s="18" t="s">
        <v>259</v>
      </c>
      <c r="D67" s="10">
        <v>20</v>
      </c>
      <c r="E67" s="29">
        <v>14759.32</v>
      </c>
      <c r="F67" s="64">
        <f>E67*1.05^2</f>
        <v>16272.150299999999</v>
      </c>
      <c r="G67" s="37">
        <f>D67*F67</f>
        <v>325443.00599999999</v>
      </c>
      <c r="H67" s="136" t="s">
        <v>260</v>
      </c>
    </row>
    <row r="68" spans="1:8" s="58" customFormat="1" ht="59.25" customHeight="1" x14ac:dyDescent="0.2">
      <c r="A68" s="97">
        <v>21</v>
      </c>
      <c r="B68" s="137" t="s">
        <v>105</v>
      </c>
      <c r="C68" s="138"/>
      <c r="D68" s="98"/>
      <c r="E68" s="135"/>
      <c r="F68" s="84"/>
      <c r="G68" s="139"/>
      <c r="H68" s="140"/>
    </row>
    <row r="69" spans="1:8" s="58" customFormat="1" ht="23.25" customHeight="1" x14ac:dyDescent="0.2">
      <c r="A69" s="97">
        <v>21.1</v>
      </c>
      <c r="B69" s="137" t="s">
        <v>106</v>
      </c>
      <c r="C69" s="138" t="s">
        <v>261</v>
      </c>
      <c r="D69" s="98">
        <v>20</v>
      </c>
      <c r="E69" s="84">
        <v>9593.2199999999993</v>
      </c>
      <c r="F69" s="84">
        <f>E69*1.05^2</f>
        <v>10576.52505</v>
      </c>
      <c r="G69" s="139">
        <f>D69*F69</f>
        <v>211530.50099999999</v>
      </c>
      <c r="H69" s="745" t="s">
        <v>260</v>
      </c>
    </row>
    <row r="70" spans="1:8" s="58" customFormat="1" ht="33.75" x14ac:dyDescent="0.2">
      <c r="A70" s="97">
        <v>21.2</v>
      </c>
      <c r="B70" s="137" t="s">
        <v>262</v>
      </c>
      <c r="C70" s="138" t="s">
        <v>261</v>
      </c>
      <c r="D70" s="98">
        <v>20</v>
      </c>
      <c r="E70" s="84">
        <v>18448.3</v>
      </c>
      <c r="F70" s="84">
        <f>E70*1.05^2</f>
        <v>20339.250749999999</v>
      </c>
      <c r="G70" s="139">
        <f>D70*F70</f>
        <v>406785.01500000001</v>
      </c>
      <c r="H70" s="745"/>
    </row>
    <row r="71" spans="1:8" s="58" customFormat="1" ht="45" x14ac:dyDescent="0.2">
      <c r="A71" s="97">
        <v>21.3</v>
      </c>
      <c r="B71" s="137" t="s">
        <v>263</v>
      </c>
      <c r="C71" s="138" t="s">
        <v>261</v>
      </c>
      <c r="D71" s="98">
        <v>1</v>
      </c>
      <c r="E71" s="135">
        <v>64570.34</v>
      </c>
      <c r="F71" s="84">
        <f>E71*1.05^2</f>
        <v>71188.799849999996</v>
      </c>
      <c r="G71" s="139">
        <f>D71*F71</f>
        <v>71188.799849999996</v>
      </c>
      <c r="H71" s="745"/>
    </row>
    <row r="72" spans="1:8" s="58" customFormat="1" ht="56.25" x14ac:dyDescent="0.2">
      <c r="A72" s="97">
        <v>22</v>
      </c>
      <c r="B72" s="141" t="s">
        <v>264</v>
      </c>
      <c r="C72" s="142" t="s">
        <v>118</v>
      </c>
      <c r="D72" s="143">
        <v>10</v>
      </c>
      <c r="E72" s="135">
        <v>55354.76</v>
      </c>
      <c r="F72" s="84">
        <f>E72*1.05^2</f>
        <v>61028.622900000002</v>
      </c>
      <c r="G72" s="139">
        <f>D72*F72</f>
        <v>610286.22900000005</v>
      </c>
      <c r="H72" s="745"/>
    </row>
    <row r="73" spans="1:8" ht="25.5" x14ac:dyDescent="0.25">
      <c r="A73" s="30"/>
      <c r="B73" s="50" t="s">
        <v>177</v>
      </c>
      <c r="C73" s="22"/>
      <c r="D73" s="10"/>
      <c r="E73" s="29"/>
      <c r="F73" s="29"/>
      <c r="G73" s="37">
        <f>D73*F73</f>
        <v>0</v>
      </c>
    </row>
    <row r="74" spans="1:8" x14ac:dyDescent="0.25">
      <c r="A74" s="30"/>
      <c r="B74" s="9" t="s">
        <v>108</v>
      </c>
      <c r="C74" s="730" t="s">
        <v>189</v>
      </c>
      <c r="D74" s="724">
        <v>1</v>
      </c>
      <c r="E74" s="727">
        <v>500000</v>
      </c>
      <c r="F74" s="727">
        <f>E74</f>
        <v>500000</v>
      </c>
      <c r="G74" s="733">
        <f>F74*D74</f>
        <v>500000</v>
      </c>
      <c r="H74" s="748" t="s">
        <v>226</v>
      </c>
    </row>
    <row r="75" spans="1:8" x14ac:dyDescent="0.25">
      <c r="A75" s="30"/>
      <c r="B75" s="9" t="s">
        <v>109</v>
      </c>
      <c r="C75" s="731"/>
      <c r="D75" s="725"/>
      <c r="E75" s="728"/>
      <c r="F75" s="728"/>
      <c r="G75" s="734"/>
      <c r="H75" s="748"/>
    </row>
    <row r="76" spans="1:8" x14ac:dyDescent="0.25">
      <c r="A76" s="30"/>
      <c r="B76" s="9" t="s">
        <v>110</v>
      </c>
      <c r="C76" s="731"/>
      <c r="D76" s="725"/>
      <c r="E76" s="728"/>
      <c r="F76" s="728"/>
      <c r="G76" s="734"/>
      <c r="H76" s="748"/>
    </row>
    <row r="77" spans="1:8" x14ac:dyDescent="0.25">
      <c r="A77" s="30"/>
      <c r="B77" s="9" t="s">
        <v>111</v>
      </c>
      <c r="C77" s="731"/>
      <c r="D77" s="725"/>
      <c r="E77" s="728"/>
      <c r="F77" s="728"/>
      <c r="G77" s="734"/>
      <c r="H77" s="748"/>
    </row>
    <row r="78" spans="1:8" ht="15.75" x14ac:dyDescent="0.25">
      <c r="A78" s="30"/>
      <c r="B78" s="9" t="s">
        <v>112</v>
      </c>
      <c r="C78" s="731"/>
      <c r="D78" s="725"/>
      <c r="E78" s="728"/>
      <c r="F78" s="728"/>
      <c r="G78" s="734"/>
      <c r="H78" s="748"/>
    </row>
    <row r="79" spans="1:8" x14ac:dyDescent="0.25">
      <c r="A79" s="30"/>
      <c r="B79" s="9" t="s">
        <v>113</v>
      </c>
      <c r="C79" s="731"/>
      <c r="D79" s="725"/>
      <c r="E79" s="728"/>
      <c r="F79" s="728"/>
      <c r="G79" s="734"/>
      <c r="H79" s="748"/>
    </row>
    <row r="80" spans="1:8" ht="15.75" x14ac:dyDescent="0.25">
      <c r="A80" s="30"/>
      <c r="B80" s="6" t="s">
        <v>114</v>
      </c>
      <c r="C80" s="731"/>
      <c r="D80" s="725"/>
      <c r="E80" s="728"/>
      <c r="F80" s="728"/>
      <c r="G80" s="734"/>
      <c r="H80" s="748"/>
    </row>
    <row r="81" spans="1:8" x14ac:dyDescent="0.25">
      <c r="A81" s="30"/>
      <c r="B81" s="6" t="s">
        <v>115</v>
      </c>
      <c r="C81" s="732"/>
      <c r="D81" s="726"/>
      <c r="E81" s="729"/>
      <c r="F81" s="729"/>
      <c r="G81" s="735"/>
      <c r="H81" s="749"/>
    </row>
    <row r="82" spans="1:8" ht="36" x14ac:dyDescent="0.25">
      <c r="A82" s="30"/>
      <c r="B82" s="6" t="s">
        <v>121</v>
      </c>
      <c r="C82" s="16" t="s">
        <v>102</v>
      </c>
      <c r="D82" s="10">
        <v>10</v>
      </c>
      <c r="E82" s="84">
        <v>3935.59</v>
      </c>
      <c r="F82" s="84">
        <f>E82*1.05^2</f>
        <v>4338.987975</v>
      </c>
      <c r="G82" s="139">
        <f>D82*F82</f>
        <v>43389.87975</v>
      </c>
      <c r="H82" s="136" t="s">
        <v>260</v>
      </c>
    </row>
    <row r="83" spans="1:8" x14ac:dyDescent="0.25">
      <c r="A83" s="30"/>
      <c r="B83" s="6" t="s">
        <v>116</v>
      </c>
      <c r="C83" s="16" t="s">
        <v>102</v>
      </c>
      <c r="D83" s="10">
        <v>1</v>
      </c>
      <c r="E83" s="62">
        <v>85000</v>
      </c>
      <c r="F83" s="62">
        <v>85000</v>
      </c>
      <c r="G83" s="37">
        <f t="shared" ref="G83:G98" si="5">F83*D83</f>
        <v>85000</v>
      </c>
      <c r="H83" s="746" t="s">
        <v>226</v>
      </c>
    </row>
    <row r="84" spans="1:8" x14ac:dyDescent="0.25">
      <c r="A84" s="30"/>
      <c r="B84" s="6" t="s">
        <v>117</v>
      </c>
      <c r="C84" s="16" t="s">
        <v>102</v>
      </c>
      <c r="D84" s="10">
        <v>2</v>
      </c>
      <c r="E84" s="62">
        <v>106000</v>
      </c>
      <c r="F84" s="62">
        <v>106000</v>
      </c>
      <c r="G84" s="37">
        <f t="shared" si="5"/>
        <v>212000</v>
      </c>
      <c r="H84" s="747"/>
    </row>
    <row r="85" spans="1:8" x14ac:dyDescent="0.25">
      <c r="A85" s="30"/>
      <c r="B85" s="61" t="s">
        <v>187</v>
      </c>
      <c r="C85" s="16"/>
      <c r="D85" s="10"/>
      <c r="E85" s="29"/>
      <c r="F85" s="29"/>
      <c r="G85" s="37">
        <f t="shared" si="5"/>
        <v>0</v>
      </c>
    </row>
    <row r="86" spans="1:8" x14ac:dyDescent="0.25">
      <c r="A86" s="30"/>
      <c r="B86" s="31" t="s">
        <v>124</v>
      </c>
      <c r="C86" s="128" t="s">
        <v>120</v>
      </c>
      <c r="D86" s="10">
        <v>0.45</v>
      </c>
      <c r="E86" s="129">
        <v>262304.58</v>
      </c>
      <c r="F86" s="63">
        <f>E86*1.05</f>
        <v>275419.80900000001</v>
      </c>
      <c r="G86" s="37">
        <f t="shared" si="5"/>
        <v>123938.91405000001</v>
      </c>
      <c r="H86" s="130" t="s">
        <v>248</v>
      </c>
    </row>
    <row r="87" spans="1:8" x14ac:dyDescent="0.25">
      <c r="A87" s="30"/>
      <c r="B87" s="31" t="s">
        <v>125</v>
      </c>
      <c r="C87" s="128" t="s">
        <v>120</v>
      </c>
      <c r="D87" s="10">
        <v>0.45</v>
      </c>
      <c r="E87" s="129">
        <v>145625.56</v>
      </c>
      <c r="F87" s="63">
        <f>E87*1.05</f>
        <v>152906.83800000002</v>
      </c>
      <c r="G87" s="37">
        <f t="shared" si="5"/>
        <v>68808.07710000001</v>
      </c>
      <c r="H87" s="130" t="s">
        <v>249</v>
      </c>
    </row>
    <row r="88" spans="1:8" x14ac:dyDescent="0.25">
      <c r="A88" s="30"/>
      <c r="B88" s="31" t="s">
        <v>126</v>
      </c>
      <c r="C88" s="128" t="s">
        <v>120</v>
      </c>
      <c r="D88" s="10">
        <v>0.3</v>
      </c>
      <c r="E88" s="90">
        <v>114309.9</v>
      </c>
      <c r="F88" s="63">
        <f>E88*1.05</f>
        <v>120025.395</v>
      </c>
      <c r="G88" s="37">
        <f t="shared" si="5"/>
        <v>36007.618499999997</v>
      </c>
      <c r="H88" s="130" t="s">
        <v>250</v>
      </c>
    </row>
    <row r="89" spans="1:8" x14ac:dyDescent="0.25">
      <c r="A89" s="30"/>
      <c r="B89" s="31" t="s">
        <v>127</v>
      </c>
      <c r="C89" s="128" t="s">
        <v>136</v>
      </c>
      <c r="D89" s="10">
        <v>300</v>
      </c>
      <c r="E89" s="90">
        <v>113.32</v>
      </c>
      <c r="F89" s="63">
        <f>E89*1.05^2</f>
        <v>124.9353</v>
      </c>
      <c r="G89" s="37">
        <f t="shared" si="5"/>
        <v>37480.589999999997</v>
      </c>
      <c r="H89" s="743" t="s">
        <v>216</v>
      </c>
    </row>
    <row r="90" spans="1:8" x14ac:dyDescent="0.25">
      <c r="A90" s="30"/>
      <c r="B90" s="31" t="s">
        <v>128</v>
      </c>
      <c r="C90" s="128" t="s">
        <v>136</v>
      </c>
      <c r="D90" s="10">
        <v>450</v>
      </c>
      <c r="E90" s="90">
        <v>90.66</v>
      </c>
      <c r="F90" s="63">
        <f>E90*1.05^2</f>
        <v>99.952650000000006</v>
      </c>
      <c r="G90" s="37">
        <f t="shared" si="5"/>
        <v>44978.692500000005</v>
      </c>
      <c r="H90" s="744"/>
    </row>
    <row r="91" spans="1:8" x14ac:dyDescent="0.25">
      <c r="A91" s="30"/>
      <c r="B91" s="48" t="s">
        <v>186</v>
      </c>
      <c r="C91" s="16"/>
      <c r="D91" s="10"/>
      <c r="E91" s="29"/>
      <c r="F91" s="29"/>
      <c r="G91" s="37">
        <f t="shared" si="5"/>
        <v>0</v>
      </c>
    </row>
    <row r="92" spans="1:8" x14ac:dyDescent="0.25">
      <c r="A92" s="30">
        <f>A90+1</f>
        <v>1</v>
      </c>
      <c r="B92" s="31" t="s">
        <v>129</v>
      </c>
      <c r="C92" s="131" t="s">
        <v>120</v>
      </c>
      <c r="D92" s="10">
        <v>0.8</v>
      </c>
      <c r="E92" s="90">
        <v>77414.31</v>
      </c>
      <c r="F92" s="64">
        <f t="shared" ref="F92:F98" si="6">E92*1.05^1</f>
        <v>81285.025500000003</v>
      </c>
      <c r="G92" s="37">
        <f t="shared" si="5"/>
        <v>65028.020400000009</v>
      </c>
      <c r="H92" s="133" t="s">
        <v>251</v>
      </c>
    </row>
    <row r="93" spans="1:8" x14ac:dyDescent="0.25">
      <c r="A93" s="30">
        <f t="shared" ref="A93:A98" si="7">A92+1</f>
        <v>2</v>
      </c>
      <c r="B93" s="31" t="s">
        <v>130</v>
      </c>
      <c r="C93" s="128" t="s">
        <v>120</v>
      </c>
      <c r="D93" s="10">
        <v>4</v>
      </c>
      <c r="E93" s="90">
        <v>122097.4</v>
      </c>
      <c r="F93" s="64">
        <f t="shared" si="6"/>
        <v>128202.27</v>
      </c>
      <c r="G93" s="37">
        <f t="shared" si="5"/>
        <v>512809.08</v>
      </c>
      <c r="H93" s="130" t="s">
        <v>252</v>
      </c>
    </row>
    <row r="94" spans="1:8" x14ac:dyDescent="0.25">
      <c r="A94" s="30">
        <f t="shared" si="7"/>
        <v>3</v>
      </c>
      <c r="B94" s="31" t="s">
        <v>131</v>
      </c>
      <c r="C94" s="128" t="s">
        <v>120</v>
      </c>
      <c r="D94" s="10">
        <v>2.5</v>
      </c>
      <c r="E94" s="90">
        <v>184816.18</v>
      </c>
      <c r="F94" s="64">
        <f t="shared" si="6"/>
        <v>194056.989</v>
      </c>
      <c r="G94" s="37">
        <f t="shared" si="5"/>
        <v>485142.47250000003</v>
      </c>
      <c r="H94" s="130" t="s">
        <v>253</v>
      </c>
    </row>
    <row r="95" spans="1:8" x14ac:dyDescent="0.25">
      <c r="A95" s="30">
        <f t="shared" si="7"/>
        <v>4</v>
      </c>
      <c r="B95" s="32" t="s">
        <v>132</v>
      </c>
      <c r="C95" s="128" t="s">
        <v>120</v>
      </c>
      <c r="D95" s="10">
        <v>1</v>
      </c>
      <c r="E95" s="90">
        <v>251171.49</v>
      </c>
      <c r="F95" s="64">
        <f>E95*1.05^9</f>
        <v>389649.41948636563</v>
      </c>
      <c r="G95" s="37">
        <f t="shared" si="5"/>
        <v>389649.41948636563</v>
      </c>
      <c r="H95" s="130" t="s">
        <v>254</v>
      </c>
    </row>
    <row r="96" spans="1:8" ht="24.75" x14ac:dyDescent="0.25">
      <c r="A96" s="30">
        <f t="shared" si="7"/>
        <v>5</v>
      </c>
      <c r="B96" s="31" t="s">
        <v>133</v>
      </c>
      <c r="C96" s="128" t="s">
        <v>120</v>
      </c>
      <c r="D96" s="10">
        <v>1</v>
      </c>
      <c r="E96" s="90">
        <v>339970</v>
      </c>
      <c r="F96" s="64">
        <f>E96*1.05^2</f>
        <v>374816.92499999999</v>
      </c>
      <c r="G96" s="37">
        <f t="shared" si="5"/>
        <v>374816.92499999999</v>
      </c>
      <c r="H96" s="132" t="s">
        <v>216</v>
      </c>
    </row>
    <row r="97" spans="1:8" x14ac:dyDescent="0.25">
      <c r="A97" s="30">
        <f t="shared" si="7"/>
        <v>6</v>
      </c>
      <c r="B97" s="32" t="s">
        <v>134</v>
      </c>
      <c r="C97" s="128" t="s">
        <v>120</v>
      </c>
      <c r="D97" s="10">
        <v>1</v>
      </c>
      <c r="E97" s="90">
        <v>382101.53</v>
      </c>
      <c r="F97" s="64">
        <f>E97*1.05^1</f>
        <v>401206.60650000005</v>
      </c>
      <c r="G97" s="37">
        <f t="shared" si="5"/>
        <v>401206.60650000005</v>
      </c>
      <c r="H97" s="130" t="s">
        <v>255</v>
      </c>
    </row>
    <row r="98" spans="1:8" x14ac:dyDescent="0.25">
      <c r="A98" s="30">
        <f t="shared" si="7"/>
        <v>7</v>
      </c>
      <c r="B98" s="31" t="s">
        <v>135</v>
      </c>
      <c r="C98" s="128" t="s">
        <v>120</v>
      </c>
      <c r="D98" s="10">
        <v>2</v>
      </c>
      <c r="E98" s="90">
        <v>443112.55</v>
      </c>
      <c r="F98" s="64">
        <f t="shared" si="6"/>
        <v>465268.17749999999</v>
      </c>
      <c r="G98" s="37">
        <f t="shared" si="5"/>
        <v>930536.35499999998</v>
      </c>
      <c r="H98" s="130" t="s">
        <v>256</v>
      </c>
    </row>
    <row r="99" spans="1:8" s="164" customFormat="1" ht="56.25" x14ac:dyDescent="0.2">
      <c r="A99" s="156">
        <v>23</v>
      </c>
      <c r="B99" s="157" t="s">
        <v>266</v>
      </c>
      <c r="C99" s="158"/>
      <c r="D99" s="159"/>
      <c r="E99" s="160"/>
      <c r="F99" s="161"/>
      <c r="G99" s="162"/>
      <c r="H99" s="163"/>
    </row>
    <row r="100" spans="1:8" s="164" customFormat="1" ht="12" x14ac:dyDescent="0.2">
      <c r="A100" s="156">
        <v>23.1</v>
      </c>
      <c r="B100" s="157" t="s">
        <v>267</v>
      </c>
      <c r="C100" s="158"/>
      <c r="D100" s="159"/>
      <c r="E100" s="160"/>
      <c r="F100" s="161"/>
      <c r="G100" s="162"/>
      <c r="H100" s="163"/>
    </row>
    <row r="101" spans="1:8" s="164" customFormat="1" ht="36" x14ac:dyDescent="0.2">
      <c r="A101" s="156" t="s">
        <v>268</v>
      </c>
      <c r="B101" s="157" t="s">
        <v>269</v>
      </c>
      <c r="C101" s="158" t="s">
        <v>261</v>
      </c>
      <c r="D101" s="159">
        <v>1</v>
      </c>
      <c r="E101" s="160">
        <v>1039277.12</v>
      </c>
      <c r="F101" s="165">
        <f>E101*1.05^2</f>
        <v>1145803.0248</v>
      </c>
      <c r="G101" s="162">
        <f>D101*F101</f>
        <v>1145803.0248</v>
      </c>
      <c r="H101" s="163" t="s">
        <v>260</v>
      </c>
    </row>
    <row r="102" spans="1:8" s="164" customFormat="1" ht="33.75" x14ac:dyDescent="0.2">
      <c r="A102" s="156" t="s">
        <v>270</v>
      </c>
      <c r="B102" s="157" t="s">
        <v>271</v>
      </c>
      <c r="C102" s="158" t="s">
        <v>261</v>
      </c>
      <c r="D102" s="159">
        <v>1</v>
      </c>
      <c r="E102" s="160">
        <v>228077</v>
      </c>
      <c r="F102" s="165">
        <f>E102*1.05</f>
        <v>239480.85</v>
      </c>
      <c r="G102" s="162">
        <f t="shared" ref="G102:G127" si="8">F102*D102</f>
        <v>239480.85</v>
      </c>
      <c r="H102" s="159" t="s">
        <v>272</v>
      </c>
    </row>
    <row r="103" spans="1:8" s="164" customFormat="1" ht="24" x14ac:dyDescent="0.2">
      <c r="A103" s="156" t="s">
        <v>273</v>
      </c>
      <c r="B103" s="157" t="s">
        <v>274</v>
      </c>
      <c r="C103" s="158" t="s">
        <v>261</v>
      </c>
      <c r="D103" s="159">
        <v>1</v>
      </c>
      <c r="E103" s="160">
        <v>204685</v>
      </c>
      <c r="F103" s="165">
        <f t="shared" ref="F103:F128" si="9">E103*1.05</f>
        <v>214919.25</v>
      </c>
      <c r="G103" s="162">
        <f t="shared" si="8"/>
        <v>214919.25</v>
      </c>
      <c r="H103" s="159" t="s">
        <v>275</v>
      </c>
    </row>
    <row r="104" spans="1:8" s="164" customFormat="1" ht="24" x14ac:dyDescent="0.2">
      <c r="A104" s="156" t="s">
        <v>276</v>
      </c>
      <c r="B104" s="157" t="s">
        <v>277</v>
      </c>
      <c r="C104" s="158" t="s">
        <v>261</v>
      </c>
      <c r="D104" s="159">
        <v>1</v>
      </c>
      <c r="E104" s="160">
        <v>163748</v>
      </c>
      <c r="F104" s="165">
        <f t="shared" si="9"/>
        <v>171935.4</v>
      </c>
      <c r="G104" s="162">
        <f t="shared" si="8"/>
        <v>171935.4</v>
      </c>
      <c r="H104" s="159" t="s">
        <v>278</v>
      </c>
    </row>
    <row r="105" spans="1:8" s="164" customFormat="1" ht="24" x14ac:dyDescent="0.2">
      <c r="A105" s="156" t="s">
        <v>279</v>
      </c>
      <c r="B105" s="157" t="s">
        <v>280</v>
      </c>
      <c r="C105" s="158" t="s">
        <v>261</v>
      </c>
      <c r="D105" s="159">
        <v>1</v>
      </c>
      <c r="E105" s="160">
        <v>210533</v>
      </c>
      <c r="F105" s="165">
        <f t="shared" si="9"/>
        <v>221059.65000000002</v>
      </c>
      <c r="G105" s="162">
        <f t="shared" si="8"/>
        <v>221059.65000000002</v>
      </c>
      <c r="H105" s="159" t="s">
        <v>281</v>
      </c>
    </row>
    <row r="106" spans="1:8" s="164" customFormat="1" ht="24" x14ac:dyDescent="0.2">
      <c r="A106" s="156" t="s">
        <v>282</v>
      </c>
      <c r="B106" s="157" t="s">
        <v>283</v>
      </c>
      <c r="C106" s="158" t="s">
        <v>261</v>
      </c>
      <c r="D106" s="159">
        <v>1</v>
      </c>
      <c r="E106" s="160">
        <v>105266</v>
      </c>
      <c r="F106" s="165">
        <f t="shared" si="9"/>
        <v>110529.3</v>
      </c>
      <c r="G106" s="162">
        <f t="shared" si="8"/>
        <v>110529.3</v>
      </c>
      <c r="H106" s="159" t="s">
        <v>284</v>
      </c>
    </row>
    <row r="107" spans="1:8" s="164" customFormat="1" ht="24" x14ac:dyDescent="0.2">
      <c r="A107" s="156" t="s">
        <v>285</v>
      </c>
      <c r="B107" s="157" t="s">
        <v>286</v>
      </c>
      <c r="C107" s="158" t="s">
        <v>261</v>
      </c>
      <c r="D107" s="159">
        <v>1</v>
      </c>
      <c r="E107" s="160">
        <v>105266</v>
      </c>
      <c r="F107" s="165">
        <f t="shared" si="9"/>
        <v>110529.3</v>
      </c>
      <c r="G107" s="162">
        <f t="shared" si="8"/>
        <v>110529.3</v>
      </c>
      <c r="H107" s="159" t="s">
        <v>287</v>
      </c>
    </row>
    <row r="108" spans="1:8" s="164" customFormat="1" ht="24" x14ac:dyDescent="0.2">
      <c r="A108" s="156" t="s">
        <v>288</v>
      </c>
      <c r="B108" s="157" t="s">
        <v>289</v>
      </c>
      <c r="C108" s="158" t="s">
        <v>261</v>
      </c>
      <c r="D108" s="159">
        <v>4</v>
      </c>
      <c r="E108" s="160">
        <v>5263</v>
      </c>
      <c r="F108" s="165">
        <f t="shared" si="9"/>
        <v>5526.1500000000005</v>
      </c>
      <c r="G108" s="162">
        <f t="shared" si="8"/>
        <v>22104.600000000002</v>
      </c>
      <c r="H108" s="159" t="s">
        <v>290</v>
      </c>
    </row>
    <row r="109" spans="1:8" s="164" customFormat="1" ht="24" x14ac:dyDescent="0.2">
      <c r="A109" s="156" t="s">
        <v>291</v>
      </c>
      <c r="B109" s="157" t="s">
        <v>292</v>
      </c>
      <c r="C109" s="158" t="s">
        <v>261</v>
      </c>
      <c r="D109" s="159">
        <v>1</v>
      </c>
      <c r="E109" s="160">
        <v>7603</v>
      </c>
      <c r="F109" s="165">
        <f t="shared" si="9"/>
        <v>7983.1500000000005</v>
      </c>
      <c r="G109" s="162">
        <f t="shared" si="8"/>
        <v>7983.1500000000005</v>
      </c>
      <c r="H109" s="159" t="s">
        <v>293</v>
      </c>
    </row>
    <row r="110" spans="1:8" s="164" customFormat="1" ht="24" x14ac:dyDescent="0.2">
      <c r="A110" s="156" t="s">
        <v>294</v>
      </c>
      <c r="B110" s="157" t="s">
        <v>295</v>
      </c>
      <c r="C110" s="158" t="s">
        <v>261</v>
      </c>
      <c r="D110" s="159">
        <v>8</v>
      </c>
      <c r="E110" s="160">
        <v>2372</v>
      </c>
      <c r="F110" s="165">
        <f t="shared" si="9"/>
        <v>2490.6</v>
      </c>
      <c r="G110" s="162">
        <f t="shared" si="8"/>
        <v>19924.8</v>
      </c>
      <c r="H110" s="159" t="s">
        <v>296</v>
      </c>
    </row>
    <row r="111" spans="1:8" s="164" customFormat="1" ht="24" x14ac:dyDescent="0.2">
      <c r="A111" s="156" t="s">
        <v>297</v>
      </c>
      <c r="B111" s="157" t="s">
        <v>298</v>
      </c>
      <c r="C111" s="158" t="s">
        <v>261</v>
      </c>
      <c r="D111" s="159">
        <v>4</v>
      </c>
      <c r="E111" s="160">
        <v>7603</v>
      </c>
      <c r="F111" s="165">
        <f t="shared" si="9"/>
        <v>7983.1500000000005</v>
      </c>
      <c r="G111" s="162">
        <f t="shared" si="8"/>
        <v>31932.600000000002</v>
      </c>
      <c r="H111" s="159" t="s">
        <v>299</v>
      </c>
    </row>
    <row r="112" spans="1:8" s="164" customFormat="1" ht="24" x14ac:dyDescent="0.2">
      <c r="A112" s="156" t="s">
        <v>300</v>
      </c>
      <c r="B112" s="157" t="s">
        <v>301</v>
      </c>
      <c r="C112" s="158" t="s">
        <v>302</v>
      </c>
      <c r="D112" s="159">
        <v>2</v>
      </c>
      <c r="E112" s="160">
        <v>3743</v>
      </c>
      <c r="F112" s="165">
        <f t="shared" si="9"/>
        <v>3930.15</v>
      </c>
      <c r="G112" s="162">
        <f t="shared" si="8"/>
        <v>7860.3</v>
      </c>
      <c r="H112" s="159" t="s">
        <v>303</v>
      </c>
    </row>
    <row r="113" spans="1:8" s="164" customFormat="1" ht="24" x14ac:dyDescent="0.2">
      <c r="A113" s="156" t="s">
        <v>304</v>
      </c>
      <c r="B113" s="157" t="s">
        <v>305</v>
      </c>
      <c r="C113" s="158" t="s">
        <v>103</v>
      </c>
      <c r="D113" s="159">
        <v>1</v>
      </c>
      <c r="E113" s="160">
        <v>467851</v>
      </c>
      <c r="F113" s="165">
        <f t="shared" si="9"/>
        <v>491243.55000000005</v>
      </c>
      <c r="G113" s="162">
        <f t="shared" si="8"/>
        <v>491243.55000000005</v>
      </c>
      <c r="H113" s="159" t="s">
        <v>306</v>
      </c>
    </row>
    <row r="114" spans="1:8" s="164" customFormat="1" ht="45" x14ac:dyDescent="0.2">
      <c r="A114" s="156" t="s">
        <v>307</v>
      </c>
      <c r="B114" s="157" t="s">
        <v>308</v>
      </c>
      <c r="C114" s="158" t="s">
        <v>302</v>
      </c>
      <c r="D114" s="159">
        <v>1</v>
      </c>
      <c r="E114" s="160">
        <v>116963</v>
      </c>
      <c r="F114" s="165">
        <f t="shared" si="9"/>
        <v>122811.15000000001</v>
      </c>
      <c r="G114" s="162">
        <f t="shared" si="8"/>
        <v>122811.15000000001</v>
      </c>
      <c r="H114" s="159" t="s">
        <v>309</v>
      </c>
    </row>
    <row r="115" spans="1:8" s="164" customFormat="1" ht="33.75" x14ac:dyDescent="0.2">
      <c r="A115" s="156" t="s">
        <v>310</v>
      </c>
      <c r="B115" s="157" t="s">
        <v>311</v>
      </c>
      <c r="C115" s="158" t="s">
        <v>259</v>
      </c>
      <c r="D115" s="159">
        <v>2</v>
      </c>
      <c r="E115" s="160">
        <v>49124</v>
      </c>
      <c r="F115" s="165">
        <f t="shared" si="9"/>
        <v>51580.200000000004</v>
      </c>
      <c r="G115" s="162">
        <f t="shared" si="8"/>
        <v>103160.40000000001</v>
      </c>
      <c r="H115" s="159" t="s">
        <v>312</v>
      </c>
    </row>
    <row r="116" spans="1:8" s="164" customFormat="1" ht="33.75" x14ac:dyDescent="0.2">
      <c r="A116" s="156" t="s">
        <v>313</v>
      </c>
      <c r="B116" s="157" t="s">
        <v>314</v>
      </c>
      <c r="C116" s="158" t="s">
        <v>302</v>
      </c>
      <c r="D116" s="159">
        <v>1</v>
      </c>
      <c r="E116" s="160">
        <v>134507</v>
      </c>
      <c r="F116" s="165">
        <f t="shared" si="9"/>
        <v>141232.35</v>
      </c>
      <c r="G116" s="162">
        <f t="shared" si="8"/>
        <v>141232.35</v>
      </c>
      <c r="H116" s="159" t="s">
        <v>315</v>
      </c>
    </row>
    <row r="117" spans="1:8" s="164" customFormat="1" ht="33.75" x14ac:dyDescent="0.2">
      <c r="A117" s="156" t="s">
        <v>316</v>
      </c>
      <c r="B117" s="157" t="s">
        <v>317</v>
      </c>
      <c r="C117" s="158" t="s">
        <v>302</v>
      </c>
      <c r="D117" s="159">
        <v>1</v>
      </c>
      <c r="E117" s="160">
        <v>134507</v>
      </c>
      <c r="F117" s="165">
        <f t="shared" si="9"/>
        <v>141232.35</v>
      </c>
      <c r="G117" s="162">
        <f t="shared" si="8"/>
        <v>141232.35</v>
      </c>
      <c r="H117" s="159" t="s">
        <v>318</v>
      </c>
    </row>
    <row r="118" spans="1:8" s="164" customFormat="1" ht="24" x14ac:dyDescent="0.2">
      <c r="A118" s="156" t="s">
        <v>319</v>
      </c>
      <c r="B118" s="157" t="s">
        <v>320</v>
      </c>
      <c r="C118" s="158" t="s">
        <v>259</v>
      </c>
      <c r="D118" s="159">
        <v>1</v>
      </c>
      <c r="E118" s="160">
        <v>88482</v>
      </c>
      <c r="F118" s="165">
        <f t="shared" si="9"/>
        <v>92906.1</v>
      </c>
      <c r="G118" s="162">
        <f t="shared" si="8"/>
        <v>92906.1</v>
      </c>
      <c r="H118" s="159" t="s">
        <v>321</v>
      </c>
    </row>
    <row r="119" spans="1:8" s="164" customFormat="1" ht="24" x14ac:dyDescent="0.2">
      <c r="A119" s="156" t="s">
        <v>322</v>
      </c>
      <c r="B119" s="157" t="s">
        <v>323</v>
      </c>
      <c r="C119" s="158" t="s">
        <v>259</v>
      </c>
      <c r="D119" s="159">
        <v>1</v>
      </c>
      <c r="E119" s="160">
        <v>111115</v>
      </c>
      <c r="F119" s="165">
        <f t="shared" si="9"/>
        <v>116670.75</v>
      </c>
      <c r="G119" s="162">
        <f t="shared" si="8"/>
        <v>116670.75</v>
      </c>
      <c r="H119" s="159" t="s">
        <v>324</v>
      </c>
    </row>
    <row r="120" spans="1:8" s="164" customFormat="1" ht="24" x14ac:dyDescent="0.2">
      <c r="A120" s="156" t="s">
        <v>325</v>
      </c>
      <c r="B120" s="157" t="s">
        <v>326</v>
      </c>
      <c r="C120" s="158" t="s">
        <v>259</v>
      </c>
      <c r="D120" s="159">
        <v>1</v>
      </c>
      <c r="E120" s="160">
        <v>59651</v>
      </c>
      <c r="F120" s="165">
        <f t="shared" si="9"/>
        <v>62633.55</v>
      </c>
      <c r="G120" s="162">
        <f t="shared" si="8"/>
        <v>62633.55</v>
      </c>
      <c r="H120" s="159" t="s">
        <v>327</v>
      </c>
    </row>
    <row r="121" spans="1:8" s="164" customFormat="1" ht="24" x14ac:dyDescent="0.2">
      <c r="A121" s="156" t="s">
        <v>328</v>
      </c>
      <c r="B121" s="157" t="s">
        <v>329</v>
      </c>
      <c r="C121" s="158" t="s">
        <v>259</v>
      </c>
      <c r="D121" s="159">
        <v>1</v>
      </c>
      <c r="E121" s="160">
        <v>181292</v>
      </c>
      <c r="F121" s="165">
        <f t="shared" si="9"/>
        <v>190356.6</v>
      </c>
      <c r="G121" s="162">
        <f t="shared" si="8"/>
        <v>190356.6</v>
      </c>
      <c r="H121" s="159" t="s">
        <v>330</v>
      </c>
    </row>
    <row r="122" spans="1:8" s="164" customFormat="1" ht="24" x14ac:dyDescent="0.2">
      <c r="A122" s="156" t="s">
        <v>331</v>
      </c>
      <c r="B122" s="157" t="s">
        <v>332</v>
      </c>
      <c r="C122" s="158" t="s">
        <v>302</v>
      </c>
      <c r="D122" s="159">
        <v>1</v>
      </c>
      <c r="E122" s="160">
        <v>122811</v>
      </c>
      <c r="F122" s="165">
        <f t="shared" si="9"/>
        <v>128951.55</v>
      </c>
      <c r="G122" s="162">
        <f t="shared" si="8"/>
        <v>128951.55</v>
      </c>
      <c r="H122" s="159" t="s">
        <v>333</v>
      </c>
    </row>
    <row r="123" spans="1:8" s="164" customFormat="1" ht="24" x14ac:dyDescent="0.2">
      <c r="A123" s="156" t="s">
        <v>334</v>
      </c>
      <c r="B123" s="157" t="s">
        <v>335</v>
      </c>
      <c r="C123" s="158" t="s">
        <v>302</v>
      </c>
      <c r="D123" s="159">
        <v>1</v>
      </c>
      <c r="E123" s="160">
        <v>122811</v>
      </c>
      <c r="F123" s="165">
        <f t="shared" si="9"/>
        <v>128951.55</v>
      </c>
      <c r="G123" s="162">
        <f t="shared" si="8"/>
        <v>128951.55</v>
      </c>
      <c r="H123" s="159" t="s">
        <v>336</v>
      </c>
    </row>
    <row r="124" spans="1:8" s="164" customFormat="1" ht="24" x14ac:dyDescent="0.2">
      <c r="A124" s="156" t="s">
        <v>337</v>
      </c>
      <c r="B124" s="157" t="s">
        <v>338</v>
      </c>
      <c r="C124" s="158" t="s">
        <v>259</v>
      </c>
      <c r="D124" s="159">
        <v>1</v>
      </c>
      <c r="E124" s="160">
        <v>17544</v>
      </c>
      <c r="F124" s="165">
        <f t="shared" si="9"/>
        <v>18421.2</v>
      </c>
      <c r="G124" s="162">
        <f>F124*D124</f>
        <v>18421.2</v>
      </c>
      <c r="H124" s="159" t="s">
        <v>339</v>
      </c>
    </row>
    <row r="125" spans="1:8" s="164" customFormat="1" ht="24" x14ac:dyDescent="0.2">
      <c r="A125" s="156" t="s">
        <v>340</v>
      </c>
      <c r="B125" s="157" t="s">
        <v>341</v>
      </c>
      <c r="C125" s="158" t="s">
        <v>259</v>
      </c>
      <c r="D125" s="159">
        <v>6</v>
      </c>
      <c r="E125" s="160">
        <v>5263</v>
      </c>
      <c r="F125" s="165">
        <f t="shared" si="9"/>
        <v>5526.1500000000005</v>
      </c>
      <c r="G125" s="162">
        <f t="shared" si="8"/>
        <v>33156.9</v>
      </c>
      <c r="H125" s="159" t="s">
        <v>342</v>
      </c>
    </row>
    <row r="126" spans="1:8" s="164" customFormat="1" ht="24" x14ac:dyDescent="0.2">
      <c r="A126" s="156" t="s">
        <v>343</v>
      </c>
      <c r="B126" s="157" t="s">
        <v>344</v>
      </c>
      <c r="C126" s="158" t="s">
        <v>259</v>
      </c>
      <c r="D126" s="159">
        <v>1</v>
      </c>
      <c r="E126" s="160">
        <v>2924</v>
      </c>
      <c r="F126" s="165">
        <f t="shared" si="9"/>
        <v>3070.2000000000003</v>
      </c>
      <c r="G126" s="162">
        <f t="shared" si="8"/>
        <v>3070.2000000000003</v>
      </c>
      <c r="H126" s="159" t="s">
        <v>345</v>
      </c>
    </row>
    <row r="127" spans="1:8" s="164" customFormat="1" ht="45" x14ac:dyDescent="0.2">
      <c r="A127" s="156"/>
      <c r="B127" s="157" t="s">
        <v>377</v>
      </c>
      <c r="C127" s="158" t="s">
        <v>259</v>
      </c>
      <c r="D127" s="159">
        <v>1</v>
      </c>
      <c r="E127" s="160">
        <v>49124</v>
      </c>
      <c r="F127" s="165">
        <f t="shared" si="9"/>
        <v>51580.200000000004</v>
      </c>
      <c r="G127" s="162">
        <f t="shared" si="8"/>
        <v>51580.200000000004</v>
      </c>
      <c r="H127" s="159" t="s">
        <v>376</v>
      </c>
    </row>
    <row r="128" spans="1:8" s="164" customFormat="1" ht="33.75" x14ac:dyDescent="0.2">
      <c r="A128" s="156"/>
      <c r="B128" s="157" t="s">
        <v>378</v>
      </c>
      <c r="C128" s="158" t="s">
        <v>259</v>
      </c>
      <c r="D128" s="159">
        <v>1</v>
      </c>
      <c r="E128" s="160">
        <v>49124</v>
      </c>
      <c r="F128" s="165">
        <f t="shared" si="9"/>
        <v>51580.200000000004</v>
      </c>
      <c r="G128" s="162">
        <f>F128*D128</f>
        <v>51580.200000000004</v>
      </c>
      <c r="H128" s="159" t="s">
        <v>312</v>
      </c>
    </row>
    <row r="129" spans="1:8" s="164" customFormat="1" ht="12" x14ac:dyDescent="0.2">
      <c r="A129" s="156">
        <v>24</v>
      </c>
      <c r="B129" s="166" t="s">
        <v>346</v>
      </c>
      <c r="C129" s="158"/>
      <c r="D129" s="159"/>
      <c r="E129" s="160"/>
      <c r="F129" s="161"/>
      <c r="G129" s="162"/>
      <c r="H129" s="159"/>
    </row>
    <row r="130" spans="1:8" s="164" customFormat="1" ht="12" x14ac:dyDescent="0.2">
      <c r="A130" s="156">
        <v>24.1</v>
      </c>
      <c r="B130" s="166" t="s">
        <v>347</v>
      </c>
      <c r="C130" s="158"/>
      <c r="D130" s="159"/>
      <c r="E130" s="160"/>
      <c r="F130" s="161"/>
      <c r="G130" s="162"/>
      <c r="H130" s="159"/>
    </row>
    <row r="131" spans="1:8" s="164" customFormat="1" ht="24" x14ac:dyDescent="0.2">
      <c r="A131" s="156" t="s">
        <v>348</v>
      </c>
      <c r="B131" s="157" t="s">
        <v>349</v>
      </c>
      <c r="C131" s="158" t="s">
        <v>119</v>
      </c>
      <c r="D131" s="159">
        <v>1</v>
      </c>
      <c r="E131" s="160">
        <v>371115.33</v>
      </c>
      <c r="F131" s="165">
        <f>E131*1.05</f>
        <v>389671.09650000004</v>
      </c>
      <c r="G131" s="162">
        <f>F131*D131</f>
        <v>389671.09650000004</v>
      </c>
      <c r="H131" s="159" t="s">
        <v>350</v>
      </c>
    </row>
    <row r="132" spans="1:8" s="164" customFormat="1" ht="24" x14ac:dyDescent="0.2">
      <c r="A132" s="156" t="s">
        <v>351</v>
      </c>
      <c r="B132" s="157" t="s">
        <v>352</v>
      </c>
      <c r="C132" s="158" t="s">
        <v>119</v>
      </c>
      <c r="D132" s="159">
        <v>1</v>
      </c>
      <c r="E132" s="160">
        <v>150000</v>
      </c>
      <c r="F132" s="161">
        <f>E132*1.05^6</f>
        <v>201014.34609375001</v>
      </c>
      <c r="G132" s="162">
        <f>F132*D132</f>
        <v>201014.34609375001</v>
      </c>
      <c r="H132" s="736" t="s">
        <v>353</v>
      </c>
    </row>
    <row r="133" spans="1:8" s="164" customFormat="1" ht="24" x14ac:dyDescent="0.2">
      <c r="A133" s="156" t="s">
        <v>354</v>
      </c>
      <c r="B133" s="157" t="s">
        <v>355</v>
      </c>
      <c r="C133" s="158" t="s">
        <v>119</v>
      </c>
      <c r="D133" s="159">
        <v>1</v>
      </c>
      <c r="E133" s="160">
        <v>19000</v>
      </c>
      <c r="F133" s="161">
        <f>E133*1.05^6</f>
        <v>25461.817171874998</v>
      </c>
      <c r="G133" s="162">
        <f>F133*D133</f>
        <v>25461.817171874998</v>
      </c>
      <c r="H133" s="736"/>
    </row>
    <row r="134" spans="1:8" s="164" customFormat="1" ht="24" x14ac:dyDescent="0.2">
      <c r="A134" s="156" t="s">
        <v>356</v>
      </c>
      <c r="B134" s="157" t="s">
        <v>357</v>
      </c>
      <c r="C134" s="158" t="s">
        <v>119</v>
      </c>
      <c r="D134" s="159">
        <v>1</v>
      </c>
      <c r="E134" s="160">
        <v>16500</v>
      </c>
      <c r="F134" s="161">
        <f>E134*1.05^6</f>
        <v>22111.578070312498</v>
      </c>
      <c r="G134" s="162">
        <f>F134*D134</f>
        <v>22111.578070312498</v>
      </c>
      <c r="H134" s="736"/>
    </row>
    <row r="135" spans="1:8" s="164" customFormat="1" ht="24" x14ac:dyDescent="0.2">
      <c r="A135" s="156" t="s">
        <v>358</v>
      </c>
      <c r="B135" s="157" t="s">
        <v>359</v>
      </c>
      <c r="C135" s="158" t="s">
        <v>119</v>
      </c>
      <c r="D135" s="159">
        <v>1</v>
      </c>
      <c r="E135" s="160">
        <v>6000</v>
      </c>
      <c r="F135" s="161">
        <f>E135*1.05^6</f>
        <v>8040.5738437499995</v>
      </c>
      <c r="G135" s="162">
        <f>F135*D135</f>
        <v>8040.5738437499995</v>
      </c>
      <c r="H135" s="736"/>
    </row>
    <row r="136" spans="1:8" s="164" customFormat="1" ht="12" x14ac:dyDescent="0.2">
      <c r="A136" s="156">
        <v>24.2</v>
      </c>
      <c r="B136" s="166" t="s">
        <v>360</v>
      </c>
      <c r="C136" s="158"/>
      <c r="D136" s="159"/>
      <c r="E136" s="160"/>
      <c r="F136" s="161"/>
      <c r="G136" s="162"/>
      <c r="H136" s="159"/>
    </row>
    <row r="137" spans="1:8" s="164" customFormat="1" ht="45" x14ac:dyDescent="0.2">
      <c r="A137" s="156" t="s">
        <v>361</v>
      </c>
      <c r="B137" s="157" t="s">
        <v>362</v>
      </c>
      <c r="C137" s="158" t="s">
        <v>119</v>
      </c>
      <c r="D137" s="159">
        <v>1</v>
      </c>
      <c r="E137" s="160">
        <v>371115.33</v>
      </c>
      <c r="F137" s="165">
        <f>E137*1.05</f>
        <v>389671.09650000004</v>
      </c>
      <c r="G137" s="162">
        <f>F137*D137</f>
        <v>389671.09650000004</v>
      </c>
      <c r="H137" s="159" t="s">
        <v>363</v>
      </c>
    </row>
    <row r="138" spans="1:8" s="164" customFormat="1" ht="28.5" customHeight="1" x14ac:dyDescent="0.2">
      <c r="A138" s="156" t="s">
        <v>364</v>
      </c>
      <c r="B138" s="157" t="s">
        <v>365</v>
      </c>
      <c r="C138" s="158" t="s">
        <v>119</v>
      </c>
      <c r="D138" s="159">
        <v>1</v>
      </c>
      <c r="E138" s="160">
        <v>12000</v>
      </c>
      <c r="F138" s="161">
        <f>E138*1.05^6</f>
        <v>16081.147687499999</v>
      </c>
      <c r="G138" s="162">
        <f t="shared" ref="G138:G152" si="10">F138*D138</f>
        <v>16081.147687499999</v>
      </c>
      <c r="H138" s="159" t="s">
        <v>353</v>
      </c>
    </row>
    <row r="139" spans="1:8" s="164" customFormat="1" ht="12" x14ac:dyDescent="0.2">
      <c r="A139" s="156">
        <v>25</v>
      </c>
      <c r="B139" s="157" t="s">
        <v>366</v>
      </c>
      <c r="C139" s="158" t="s">
        <v>119</v>
      </c>
      <c r="D139" s="159">
        <v>1</v>
      </c>
      <c r="E139" s="160">
        <v>2025000</v>
      </c>
      <c r="F139" s="165">
        <f>E139*1.05</f>
        <v>2126250</v>
      </c>
      <c r="G139" s="162">
        <f t="shared" si="10"/>
        <v>2126250</v>
      </c>
      <c r="H139" s="159" t="s">
        <v>367</v>
      </c>
    </row>
    <row r="140" spans="1:8" s="164" customFormat="1" ht="12" x14ac:dyDescent="0.2">
      <c r="A140" s="156">
        <v>26</v>
      </c>
      <c r="B140" s="157" t="s">
        <v>368</v>
      </c>
      <c r="C140" s="158" t="s">
        <v>119</v>
      </c>
      <c r="D140" s="159">
        <v>1</v>
      </c>
      <c r="E140" s="160">
        <v>395293.68</v>
      </c>
      <c r="F140" s="165">
        <f>E140*1.05</f>
        <v>415058.364</v>
      </c>
      <c r="G140" s="162">
        <f t="shared" si="10"/>
        <v>415058.364</v>
      </c>
      <c r="H140" s="159" t="s">
        <v>369</v>
      </c>
    </row>
    <row r="141" spans="1:8" s="164" customFormat="1" ht="12" x14ac:dyDescent="0.2">
      <c r="A141" s="156">
        <v>27</v>
      </c>
      <c r="B141" s="157" t="s">
        <v>370</v>
      </c>
      <c r="C141" s="158" t="s">
        <v>119</v>
      </c>
      <c r="D141" s="159">
        <v>1</v>
      </c>
      <c r="E141" s="160">
        <v>60000</v>
      </c>
      <c r="F141" s="161">
        <f>E141*1.05^6</f>
        <v>80405.738437499997</v>
      </c>
      <c r="G141" s="162">
        <f t="shared" si="10"/>
        <v>80405.738437499997</v>
      </c>
      <c r="H141" s="736" t="s">
        <v>353</v>
      </c>
    </row>
    <row r="142" spans="1:8" s="164" customFormat="1" ht="22.5" x14ac:dyDescent="0.2">
      <c r="A142" s="156">
        <v>28</v>
      </c>
      <c r="B142" s="157" t="s">
        <v>371</v>
      </c>
      <c r="C142" s="158" t="s">
        <v>118</v>
      </c>
      <c r="D142" s="159">
        <v>2</v>
      </c>
      <c r="E142" s="160">
        <v>32000</v>
      </c>
      <c r="F142" s="161">
        <f>E142*1.05^6</f>
        <v>42883.0605</v>
      </c>
      <c r="G142" s="162">
        <f t="shared" si="10"/>
        <v>85766.120999999999</v>
      </c>
      <c r="H142" s="736"/>
    </row>
    <row r="143" spans="1:8" s="164" customFormat="1" ht="22.5" x14ac:dyDescent="0.2">
      <c r="A143" s="156">
        <v>29</v>
      </c>
      <c r="B143" s="157" t="s">
        <v>372</v>
      </c>
      <c r="C143" s="158" t="s">
        <v>102</v>
      </c>
      <c r="D143" s="159">
        <v>1</v>
      </c>
      <c r="E143" s="160">
        <v>15000</v>
      </c>
      <c r="F143" s="161">
        <f>E143*1.05^6</f>
        <v>20101.434609374999</v>
      </c>
      <c r="G143" s="162">
        <f t="shared" si="10"/>
        <v>20101.434609374999</v>
      </c>
      <c r="H143" s="736"/>
    </row>
    <row r="144" spans="1:8" s="164" customFormat="1" ht="22.5" x14ac:dyDescent="0.2">
      <c r="A144" s="156">
        <v>30</v>
      </c>
      <c r="B144" s="157" t="s">
        <v>373</v>
      </c>
      <c r="C144" s="158" t="s">
        <v>118</v>
      </c>
      <c r="D144" s="159">
        <v>1</v>
      </c>
      <c r="E144" s="160">
        <v>49000</v>
      </c>
      <c r="F144" s="161">
        <f>E144*1.05^6</f>
        <v>65664.686390624993</v>
      </c>
      <c r="G144" s="162">
        <f t="shared" si="10"/>
        <v>65664.686390624993</v>
      </c>
      <c r="H144" s="736"/>
    </row>
    <row r="145" spans="1:8" s="164" customFormat="1" ht="12" x14ac:dyDescent="0.2">
      <c r="A145" s="156"/>
      <c r="B145" s="166" t="s">
        <v>381</v>
      </c>
      <c r="C145" s="158"/>
      <c r="D145" s="159"/>
      <c r="E145" s="160"/>
      <c r="F145" s="161"/>
      <c r="G145" s="162"/>
      <c r="H145" s="159"/>
    </row>
    <row r="146" spans="1:8" s="58" customFormat="1" ht="83.25" customHeight="1" x14ac:dyDescent="0.2">
      <c r="A146" s="97">
        <v>32</v>
      </c>
      <c r="B146" s="146" t="s">
        <v>382</v>
      </c>
      <c r="C146" s="142" t="s">
        <v>261</v>
      </c>
      <c r="D146" s="143">
        <v>1</v>
      </c>
      <c r="E146" s="135">
        <v>91758.2</v>
      </c>
      <c r="F146" s="165">
        <f>E146*1.05</f>
        <v>96346.11</v>
      </c>
      <c r="G146" s="162">
        <f>F146*D146</f>
        <v>96346.11</v>
      </c>
      <c r="H146" s="159" t="s">
        <v>383</v>
      </c>
    </row>
    <row r="147" spans="1:8" s="58" customFormat="1" ht="83.25" customHeight="1" x14ac:dyDescent="0.2">
      <c r="A147" s="97"/>
      <c r="B147" s="146" t="s">
        <v>384</v>
      </c>
      <c r="C147" s="142" t="s">
        <v>261</v>
      </c>
      <c r="D147" s="143">
        <v>3</v>
      </c>
      <c r="E147" s="135">
        <v>21590.16</v>
      </c>
      <c r="F147" s="165">
        <f>E147*1.05</f>
        <v>22669.668000000001</v>
      </c>
      <c r="G147" s="162">
        <f>F147*D147</f>
        <v>68009.004000000001</v>
      </c>
      <c r="H147" s="159" t="s">
        <v>385</v>
      </c>
    </row>
    <row r="148" spans="1:8" s="58" customFormat="1" ht="83.25" customHeight="1" x14ac:dyDescent="0.2">
      <c r="A148" s="97"/>
      <c r="B148" s="146" t="s">
        <v>386</v>
      </c>
      <c r="C148" s="142" t="s">
        <v>261</v>
      </c>
      <c r="D148" s="143">
        <v>2</v>
      </c>
      <c r="E148" s="135">
        <v>53975.41</v>
      </c>
      <c r="F148" s="165">
        <f>E148*1.05</f>
        <v>56674.180500000009</v>
      </c>
      <c r="G148" s="162">
        <f>F148*D148</f>
        <v>113348.36100000002</v>
      </c>
      <c r="H148" s="159" t="s">
        <v>387</v>
      </c>
    </row>
    <row r="149" spans="1:8" s="58" customFormat="1" ht="110.25" customHeight="1" x14ac:dyDescent="0.2">
      <c r="A149" s="97"/>
      <c r="B149" s="146" t="s">
        <v>388</v>
      </c>
      <c r="C149" s="142" t="s">
        <v>189</v>
      </c>
      <c r="D149" s="143">
        <v>1</v>
      </c>
      <c r="E149" s="135">
        <v>393218.42</v>
      </c>
      <c r="F149" s="165">
        <f>E149*1.05</f>
        <v>412879.34100000001</v>
      </c>
      <c r="G149" s="162">
        <f>F149*D149</f>
        <v>412879.34100000001</v>
      </c>
      <c r="H149" s="159" t="s">
        <v>389</v>
      </c>
    </row>
    <row r="150" spans="1:8" s="58" customFormat="1" ht="209.25" customHeight="1" x14ac:dyDescent="0.2">
      <c r="A150" s="97">
        <v>33</v>
      </c>
      <c r="B150" s="167" t="s">
        <v>379</v>
      </c>
      <c r="C150" s="142" t="s">
        <v>302</v>
      </c>
      <c r="D150" s="143">
        <v>1</v>
      </c>
      <c r="E150" s="135">
        <v>636000</v>
      </c>
      <c r="F150" s="144">
        <f>E150*1.05^6</f>
        <v>852300.8274375</v>
      </c>
      <c r="G150" s="139">
        <f t="shared" si="10"/>
        <v>852300.8274375</v>
      </c>
      <c r="H150" s="145" t="s">
        <v>353</v>
      </c>
    </row>
    <row r="151" spans="1:8" s="58" customFormat="1" ht="85.5" customHeight="1" x14ac:dyDescent="0.2">
      <c r="A151" s="97">
        <v>34</v>
      </c>
      <c r="B151" s="141" t="s">
        <v>380</v>
      </c>
      <c r="C151" s="142" t="s">
        <v>103</v>
      </c>
      <c r="D151" s="143">
        <v>1</v>
      </c>
      <c r="E151" s="135">
        <v>400000</v>
      </c>
      <c r="F151" s="144">
        <f>E151</f>
        <v>400000</v>
      </c>
      <c r="G151" s="139">
        <f t="shared" si="10"/>
        <v>400000</v>
      </c>
      <c r="H151" s="145" t="s">
        <v>226</v>
      </c>
    </row>
    <row r="152" spans="1:8" s="164" customFormat="1" ht="33.75" x14ac:dyDescent="0.2">
      <c r="A152" s="156">
        <v>31</v>
      </c>
      <c r="B152" s="157" t="s">
        <v>374</v>
      </c>
      <c r="C152" s="158" t="s">
        <v>119</v>
      </c>
      <c r="D152" s="159">
        <v>1</v>
      </c>
      <c r="E152" s="160">
        <v>500000</v>
      </c>
      <c r="F152" s="161">
        <f>E152</f>
        <v>500000</v>
      </c>
      <c r="G152" s="162">
        <f t="shared" si="10"/>
        <v>500000</v>
      </c>
      <c r="H152" s="159" t="s">
        <v>375</v>
      </c>
    </row>
    <row r="153" spans="1:8" x14ac:dyDescent="0.25">
      <c r="A153" s="25"/>
      <c r="B153" s="24" t="s">
        <v>123</v>
      </c>
      <c r="C153" s="38"/>
      <c r="D153" s="38"/>
      <c r="E153" s="38"/>
      <c r="F153" s="38"/>
      <c r="G153" s="36">
        <f>SUM(G9:G152)</f>
        <v>24995432.760753568</v>
      </c>
    </row>
    <row r="154" spans="1:8" x14ac:dyDescent="0.25">
      <c r="B154" s="51" t="s">
        <v>178</v>
      </c>
      <c r="C154" s="52"/>
      <c r="D154" s="67"/>
      <c r="E154" s="67"/>
      <c r="F154" s="67"/>
      <c r="G154" s="68">
        <f>G153*0.18</f>
        <v>4499177.8969356418</v>
      </c>
    </row>
    <row r="155" spans="1:8" x14ac:dyDescent="0.25">
      <c r="B155" s="51" t="s">
        <v>179</v>
      </c>
      <c r="C155" s="51"/>
      <c r="D155" s="67"/>
      <c r="E155" s="67"/>
      <c r="F155" s="67"/>
      <c r="G155" s="68">
        <f>G154+G153</f>
        <v>29494610.65768921</v>
      </c>
    </row>
    <row r="160" spans="1:8" s="58" customFormat="1" ht="12" x14ac:dyDescent="0.2">
      <c r="A160" s="53"/>
      <c r="B160" s="54" t="s">
        <v>185</v>
      </c>
      <c r="C160" s="55"/>
      <c r="D160" s="56"/>
      <c r="E160" s="694" t="s">
        <v>180</v>
      </c>
      <c r="F160" s="694"/>
      <c r="G160" s="694"/>
      <c r="H160" s="57"/>
    </row>
    <row r="161" spans="1:8" s="58" customFormat="1" ht="12" x14ac:dyDescent="0.2">
      <c r="A161" s="53"/>
      <c r="B161" s="59" t="s">
        <v>181</v>
      </c>
      <c r="C161" s="55"/>
      <c r="D161" s="56"/>
      <c r="E161" s="694" t="s">
        <v>182</v>
      </c>
      <c r="F161" s="694"/>
      <c r="G161" s="694"/>
      <c r="H161" s="57"/>
    </row>
    <row r="162" spans="1:8" s="58" customFormat="1" ht="12" x14ac:dyDescent="0.2">
      <c r="B162" s="59" t="s">
        <v>183</v>
      </c>
      <c r="C162" s="55"/>
      <c r="D162" s="56"/>
      <c r="E162" s="694" t="s">
        <v>184</v>
      </c>
      <c r="F162" s="694"/>
      <c r="G162" s="694"/>
      <c r="H162" s="57"/>
    </row>
    <row r="163" spans="1:8" x14ac:dyDescent="0.25">
      <c r="A163"/>
      <c r="C163"/>
      <c r="D163" s="60"/>
      <c r="E163"/>
      <c r="F163" s="34"/>
      <c r="G163"/>
      <c r="H163" s="26"/>
    </row>
  </sheetData>
  <mergeCells count="22">
    <mergeCell ref="H132:H135"/>
    <mergeCell ref="H141:H144"/>
    <mergeCell ref="H29:H30"/>
    <mergeCell ref="H36:H38"/>
    <mergeCell ref="H47:H48"/>
    <mergeCell ref="H61:H62"/>
    <mergeCell ref="H89:H90"/>
    <mergeCell ref="H69:H72"/>
    <mergeCell ref="H83:H84"/>
    <mergeCell ref="H74:H81"/>
    <mergeCell ref="E161:G161"/>
    <mergeCell ref="E162:G162"/>
    <mergeCell ref="D74:D81"/>
    <mergeCell ref="E74:E81"/>
    <mergeCell ref="C74:C81"/>
    <mergeCell ref="F74:F81"/>
    <mergeCell ref="G74:G81"/>
    <mergeCell ref="A5:G5"/>
    <mergeCell ref="A3:G3"/>
    <mergeCell ref="A2:G2"/>
    <mergeCell ref="A4:G4"/>
    <mergeCell ref="E160:G160"/>
  </mergeCells>
  <pageMargins left="0.70866141732283472" right="0.70866141732283472" top="0.74803149606299213" bottom="0.74803149606299213" header="0.31496062992125984" footer="0.31496062992125984"/>
  <pageSetup paperSize="9" scale="9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134"/>
  <sheetViews>
    <sheetView topLeftCell="A87" zoomScale="90" zoomScaleNormal="90" workbookViewId="0">
      <selection activeCell="I127" sqref="I127"/>
    </sheetView>
  </sheetViews>
  <sheetFormatPr defaultColWidth="8.85546875" defaultRowHeight="15" x14ac:dyDescent="0.25"/>
  <cols>
    <col min="1" max="1" width="6.5703125" style="383" customWidth="1"/>
    <col min="2" max="2" width="76.28515625" style="316" customWidth="1"/>
    <col min="3" max="3" width="10.42578125" style="383" bestFit="1" customWidth="1"/>
    <col min="4" max="4" width="14.7109375" style="383" customWidth="1"/>
    <col min="5" max="5" width="14.140625" style="383" bestFit="1" customWidth="1"/>
    <col min="6" max="7" width="13.7109375" style="383" customWidth="1"/>
    <col min="8" max="8" width="15" style="383" customWidth="1"/>
    <col min="9" max="9" width="19.85546875" style="383" bestFit="1" customWidth="1"/>
    <col min="10" max="10" width="24.140625" style="316" customWidth="1"/>
    <col min="11" max="11" width="39.7109375" style="316" customWidth="1"/>
    <col min="12" max="16384" width="8.85546875" style="316"/>
  </cols>
  <sheetData>
    <row r="2" spans="1:10" ht="15.75" customHeight="1" x14ac:dyDescent="0.25">
      <c r="A2" s="750" t="s">
        <v>166</v>
      </c>
      <c r="B2" s="751"/>
      <c r="C2" s="751"/>
      <c r="D2" s="751"/>
      <c r="E2" s="751"/>
      <c r="F2" s="751"/>
      <c r="G2" s="751"/>
      <c r="H2" s="751"/>
      <c r="I2" s="751"/>
      <c r="J2" s="752"/>
    </row>
    <row r="3" spans="1:10" ht="42.6" customHeight="1" x14ac:dyDescent="0.25">
      <c r="A3" s="705" t="s">
        <v>481</v>
      </c>
      <c r="B3" s="706"/>
      <c r="C3" s="706"/>
      <c r="D3" s="706"/>
      <c r="E3" s="706"/>
      <c r="F3" s="706"/>
      <c r="G3" s="706"/>
      <c r="H3" s="706"/>
      <c r="I3" s="706"/>
      <c r="J3" s="707"/>
    </row>
    <row r="4" spans="1:10" ht="19.5" customHeight="1" x14ac:dyDescent="0.25">
      <c r="A4" s="705" t="s">
        <v>424</v>
      </c>
      <c r="B4" s="706"/>
      <c r="C4" s="706"/>
      <c r="D4" s="706"/>
      <c r="E4" s="706"/>
      <c r="F4" s="706"/>
      <c r="G4" s="706"/>
      <c r="H4" s="706"/>
      <c r="I4" s="706"/>
      <c r="J4" s="707"/>
    </row>
    <row r="5" spans="1:10" ht="15" customHeight="1" x14ac:dyDescent="0.25">
      <c r="A5" s="705" t="s">
        <v>425</v>
      </c>
      <c r="B5" s="706"/>
      <c r="C5" s="706"/>
      <c r="D5" s="706"/>
      <c r="E5" s="706"/>
      <c r="F5" s="706"/>
      <c r="G5" s="706"/>
      <c r="H5" s="706"/>
      <c r="I5" s="706"/>
      <c r="J5" s="707"/>
    </row>
    <row r="6" spans="1:10" x14ac:dyDescent="0.25">
      <c r="A6" s="765" t="s">
        <v>72</v>
      </c>
      <c r="B6" s="766" t="s">
        <v>417</v>
      </c>
      <c r="C6" s="765" t="s">
        <v>158</v>
      </c>
      <c r="D6" s="775" t="s">
        <v>783</v>
      </c>
      <c r="E6" s="317"/>
      <c r="F6" s="317"/>
      <c r="G6" s="317"/>
      <c r="H6" s="317"/>
      <c r="I6" s="317"/>
      <c r="J6" s="318"/>
    </row>
    <row r="7" spans="1:10" ht="57" customHeight="1" x14ac:dyDescent="0.25">
      <c r="A7" s="765"/>
      <c r="B7" s="766"/>
      <c r="C7" s="765"/>
      <c r="D7" s="775"/>
      <c r="E7" s="319" t="s">
        <v>160</v>
      </c>
      <c r="F7" s="319" t="s">
        <v>729</v>
      </c>
      <c r="G7" s="319" t="s">
        <v>730</v>
      </c>
      <c r="H7" s="319" t="s">
        <v>731</v>
      </c>
      <c r="I7" s="319" t="s">
        <v>732</v>
      </c>
      <c r="J7" s="319" t="s">
        <v>211</v>
      </c>
    </row>
    <row r="8" spans="1:10" x14ac:dyDescent="0.25">
      <c r="A8" s="636">
        <v>1</v>
      </c>
      <c r="B8" s="637" t="s">
        <v>190</v>
      </c>
      <c r="C8" s="633"/>
      <c r="D8" s="634"/>
      <c r="E8" s="635"/>
      <c r="F8" s="635"/>
      <c r="G8" s="635"/>
      <c r="H8" s="635"/>
      <c r="I8" s="635"/>
      <c r="J8" s="625"/>
    </row>
    <row r="9" spans="1:10" ht="28.5" x14ac:dyDescent="0.25">
      <c r="A9" s="321">
        <v>1.1000000000000001</v>
      </c>
      <c r="B9" s="308" t="s">
        <v>878</v>
      </c>
      <c r="C9" s="275" t="s">
        <v>118</v>
      </c>
      <c r="D9" s="322">
        <f>'VIIA SS PALASPANGA SUPPLY'!D9</f>
        <v>6</v>
      </c>
      <c r="E9" s="307">
        <v>7925.99</v>
      </c>
      <c r="F9" s="307">
        <f>E9*0.09</f>
        <v>713.33909999999992</v>
      </c>
      <c r="G9" s="307">
        <f>E9*0.09</f>
        <v>713.33909999999992</v>
      </c>
      <c r="H9" s="307">
        <f>E9+F9+G9</f>
        <v>9352.6681999999983</v>
      </c>
      <c r="I9" s="323">
        <f>D9*H9</f>
        <v>56116.009199999986</v>
      </c>
      <c r="J9" s="321" t="s">
        <v>492</v>
      </c>
    </row>
    <row r="10" spans="1:10" x14ac:dyDescent="0.25">
      <c r="A10" s="324">
        <v>1.2</v>
      </c>
      <c r="B10" s="308" t="s">
        <v>74</v>
      </c>
      <c r="C10" s="275" t="s">
        <v>118</v>
      </c>
      <c r="D10" s="322">
        <f>'VIIA SS PALASPANGA SUPPLY'!D10</f>
        <v>2</v>
      </c>
      <c r="E10" s="325">
        <v>13829.2</v>
      </c>
      <c r="F10" s="307">
        <f t="shared" ref="F10:F71" si="0">E10*0.09</f>
        <v>1244.6279999999999</v>
      </c>
      <c r="G10" s="307">
        <f t="shared" ref="G10:G71" si="1">E10*0.09</f>
        <v>1244.6279999999999</v>
      </c>
      <c r="H10" s="307">
        <f t="shared" ref="H10:H71" si="2">E10+F10+G10</f>
        <v>16318.456000000002</v>
      </c>
      <c r="I10" s="323">
        <f t="shared" ref="I10:I59" si="3">D10*H10</f>
        <v>32636.912000000004</v>
      </c>
      <c r="J10" s="321" t="s">
        <v>492</v>
      </c>
    </row>
    <row r="11" spans="1:10" x14ac:dyDescent="0.25">
      <c r="A11" s="321">
        <v>1.3</v>
      </c>
      <c r="B11" s="308" t="s">
        <v>75</v>
      </c>
      <c r="C11" s="275" t="s">
        <v>118</v>
      </c>
      <c r="D11" s="322">
        <f>'VIIA SS PALASPANGA SUPPLY'!D11</f>
        <v>2</v>
      </c>
      <c r="E11" s="325">
        <v>22291.86</v>
      </c>
      <c r="F11" s="307">
        <f t="shared" si="0"/>
        <v>2006.2674</v>
      </c>
      <c r="G11" s="307">
        <f t="shared" si="1"/>
        <v>2006.2674</v>
      </c>
      <c r="H11" s="307">
        <f t="shared" si="2"/>
        <v>26304.394800000002</v>
      </c>
      <c r="I11" s="323">
        <f t="shared" si="3"/>
        <v>52608.789600000004</v>
      </c>
      <c r="J11" s="321" t="s">
        <v>492</v>
      </c>
    </row>
    <row r="12" spans="1:10" x14ac:dyDescent="0.25">
      <c r="A12" s="324">
        <v>1.4</v>
      </c>
      <c r="B12" s="348" t="s">
        <v>76</v>
      </c>
      <c r="C12" s="275" t="s">
        <v>118</v>
      </c>
      <c r="D12" s="322">
        <f>'VIIA SS PALASPANGA SUPPLY'!D12</f>
        <v>1</v>
      </c>
      <c r="E12" s="325">
        <v>12384.36</v>
      </c>
      <c r="F12" s="307">
        <f t="shared" si="0"/>
        <v>1114.5924</v>
      </c>
      <c r="G12" s="307">
        <f t="shared" si="1"/>
        <v>1114.5924</v>
      </c>
      <c r="H12" s="307">
        <f t="shared" si="2"/>
        <v>14613.5448</v>
      </c>
      <c r="I12" s="323">
        <f t="shared" si="3"/>
        <v>14613.5448</v>
      </c>
      <c r="J12" s="321" t="s">
        <v>492</v>
      </c>
    </row>
    <row r="13" spans="1:10" x14ac:dyDescent="0.25">
      <c r="A13" s="321">
        <v>1.5</v>
      </c>
      <c r="B13" s="308" t="s">
        <v>785</v>
      </c>
      <c r="C13" s="275" t="s">
        <v>118</v>
      </c>
      <c r="D13" s="322">
        <f>'VIIA SS PALASPANGA SUPPLY'!D13</f>
        <v>6</v>
      </c>
      <c r="E13" s="307">
        <v>7925.99</v>
      </c>
      <c r="F13" s="307">
        <f t="shared" si="0"/>
        <v>713.33909999999992</v>
      </c>
      <c r="G13" s="307">
        <f t="shared" si="1"/>
        <v>713.33909999999992</v>
      </c>
      <c r="H13" s="307">
        <f t="shared" si="2"/>
        <v>9352.6681999999983</v>
      </c>
      <c r="I13" s="323">
        <f t="shared" si="3"/>
        <v>56116.009199999986</v>
      </c>
      <c r="J13" s="321" t="s">
        <v>492</v>
      </c>
    </row>
    <row r="14" spans="1:10" x14ac:dyDescent="0.25">
      <c r="A14" s="324">
        <v>1.6</v>
      </c>
      <c r="B14" s="308" t="s">
        <v>78</v>
      </c>
      <c r="C14" s="275" t="s">
        <v>118</v>
      </c>
      <c r="D14" s="322">
        <f>'VIIA SS PALASPANGA SUPPLY'!D14</f>
        <v>6</v>
      </c>
      <c r="E14" s="307">
        <v>4458.37</v>
      </c>
      <c r="F14" s="307">
        <f t="shared" si="0"/>
        <v>401.25329999999997</v>
      </c>
      <c r="G14" s="307">
        <f t="shared" si="1"/>
        <v>401.25329999999997</v>
      </c>
      <c r="H14" s="307">
        <f t="shared" si="2"/>
        <v>5260.8766000000005</v>
      </c>
      <c r="I14" s="323">
        <f t="shared" si="3"/>
        <v>31565.259600000005</v>
      </c>
      <c r="J14" s="321" t="s">
        <v>492</v>
      </c>
    </row>
    <row r="15" spans="1:10" x14ac:dyDescent="0.25">
      <c r="A15" s="321">
        <v>1.7</v>
      </c>
      <c r="B15" s="308" t="s">
        <v>79</v>
      </c>
      <c r="C15" s="275" t="s">
        <v>118</v>
      </c>
      <c r="D15" s="322">
        <f>'VIIA SS PALASPANGA SUPPLY'!D15</f>
        <v>20</v>
      </c>
      <c r="E15" s="307">
        <v>1816.37</v>
      </c>
      <c r="F15" s="307">
        <f t="shared" si="0"/>
        <v>163.47329999999999</v>
      </c>
      <c r="G15" s="307">
        <f t="shared" si="1"/>
        <v>163.47329999999999</v>
      </c>
      <c r="H15" s="307">
        <f t="shared" si="2"/>
        <v>2143.3166000000001</v>
      </c>
      <c r="I15" s="323">
        <f t="shared" si="3"/>
        <v>42866.332000000002</v>
      </c>
      <c r="J15" s="321" t="s">
        <v>492</v>
      </c>
    </row>
    <row r="16" spans="1:10" ht="28.5" x14ac:dyDescent="0.25">
      <c r="A16" s="324">
        <v>1.8</v>
      </c>
      <c r="B16" s="327" t="s">
        <v>80</v>
      </c>
      <c r="C16" s="328" t="s">
        <v>119</v>
      </c>
      <c r="D16" s="322">
        <f>'VIIA SS PALASPANGA SUPPLY'!D16</f>
        <v>2</v>
      </c>
      <c r="E16" s="307">
        <v>24355.919999999998</v>
      </c>
      <c r="F16" s="307">
        <f t="shared" si="0"/>
        <v>2192.0328</v>
      </c>
      <c r="G16" s="307">
        <f t="shared" si="1"/>
        <v>2192.0328</v>
      </c>
      <c r="H16" s="307">
        <f t="shared" si="2"/>
        <v>28739.9856</v>
      </c>
      <c r="I16" s="323">
        <f t="shared" si="3"/>
        <v>57479.9712</v>
      </c>
      <c r="J16" s="321" t="s">
        <v>492</v>
      </c>
    </row>
    <row r="17" spans="1:10" x14ac:dyDescent="0.25">
      <c r="A17" s="615"/>
      <c r="B17" s="638" t="s">
        <v>191</v>
      </c>
      <c r="C17" s="626"/>
      <c r="D17" s="623"/>
      <c r="E17" s="624"/>
      <c r="F17" s="624"/>
      <c r="G17" s="624"/>
      <c r="H17" s="624"/>
      <c r="I17" s="624"/>
      <c r="J17" s="625"/>
    </row>
    <row r="18" spans="1:10" x14ac:dyDescent="0.25">
      <c r="A18" s="615">
        <v>2</v>
      </c>
      <c r="B18" s="639" t="s">
        <v>192</v>
      </c>
      <c r="C18" s="626"/>
      <c r="D18" s="623"/>
      <c r="E18" s="624"/>
      <c r="F18" s="624"/>
      <c r="G18" s="624"/>
      <c r="H18" s="624"/>
      <c r="I18" s="624"/>
      <c r="J18" s="625"/>
    </row>
    <row r="19" spans="1:10" x14ac:dyDescent="0.25">
      <c r="A19" s="321">
        <v>2.1</v>
      </c>
      <c r="B19" s="268" t="s">
        <v>193</v>
      </c>
      <c r="C19" s="332" t="s">
        <v>391</v>
      </c>
      <c r="D19" s="322">
        <v>200</v>
      </c>
      <c r="E19" s="333">
        <v>181.64</v>
      </c>
      <c r="F19" s="307">
        <f t="shared" si="0"/>
        <v>16.3476</v>
      </c>
      <c r="G19" s="307">
        <f t="shared" si="1"/>
        <v>16.3476</v>
      </c>
      <c r="H19" s="307">
        <f t="shared" si="2"/>
        <v>214.33519999999999</v>
      </c>
      <c r="I19" s="323">
        <f t="shared" si="3"/>
        <v>42867.039999999994</v>
      </c>
      <c r="J19" s="321" t="s">
        <v>494</v>
      </c>
    </row>
    <row r="20" spans="1:10" x14ac:dyDescent="0.25">
      <c r="A20" s="321">
        <v>2.2000000000000002</v>
      </c>
      <c r="B20" s="268" t="s">
        <v>194</v>
      </c>
      <c r="C20" s="332" t="s">
        <v>391</v>
      </c>
      <c r="D20" s="334">
        <v>70</v>
      </c>
      <c r="E20" s="333">
        <v>247.93</v>
      </c>
      <c r="F20" s="307">
        <f t="shared" si="0"/>
        <v>22.313700000000001</v>
      </c>
      <c r="G20" s="307">
        <f t="shared" si="1"/>
        <v>22.313700000000001</v>
      </c>
      <c r="H20" s="307">
        <f t="shared" si="2"/>
        <v>292.55739999999997</v>
      </c>
      <c r="I20" s="323">
        <f t="shared" si="3"/>
        <v>20479.017999999996</v>
      </c>
      <c r="J20" s="321" t="s">
        <v>493</v>
      </c>
    </row>
    <row r="21" spans="1:10" x14ac:dyDescent="0.25">
      <c r="A21" s="612">
        <v>3</v>
      </c>
      <c r="B21" s="348" t="s">
        <v>195</v>
      </c>
      <c r="C21" s="627"/>
      <c r="D21" s="631"/>
      <c r="E21" s="632"/>
      <c r="F21" s="632"/>
      <c r="G21" s="632"/>
      <c r="H21" s="632"/>
      <c r="I21" s="632"/>
      <c r="J21" s="625"/>
    </row>
    <row r="22" spans="1:10" ht="28.5" x14ac:dyDescent="0.25">
      <c r="A22" s="324">
        <v>3.1</v>
      </c>
      <c r="B22" s="308" t="s">
        <v>196</v>
      </c>
      <c r="C22" s="332" t="s">
        <v>391</v>
      </c>
      <c r="D22" s="334">
        <v>200</v>
      </c>
      <c r="E22" s="333">
        <v>132.1</v>
      </c>
      <c r="F22" s="307">
        <f t="shared" si="0"/>
        <v>11.888999999999999</v>
      </c>
      <c r="G22" s="307">
        <f t="shared" si="1"/>
        <v>11.888999999999999</v>
      </c>
      <c r="H22" s="307">
        <f t="shared" si="2"/>
        <v>155.87800000000001</v>
      </c>
      <c r="I22" s="323">
        <f t="shared" si="3"/>
        <v>31175.600000000002</v>
      </c>
      <c r="J22" s="321" t="s">
        <v>493</v>
      </c>
    </row>
    <row r="23" spans="1:10" ht="28.5" x14ac:dyDescent="0.25">
      <c r="A23" s="321">
        <v>3.2</v>
      </c>
      <c r="B23" s="308" t="s">
        <v>197</v>
      </c>
      <c r="C23" s="332" t="s">
        <v>391</v>
      </c>
      <c r="D23" s="322">
        <v>60</v>
      </c>
      <c r="E23" s="333">
        <v>181.64</v>
      </c>
      <c r="F23" s="307">
        <f t="shared" si="0"/>
        <v>16.3476</v>
      </c>
      <c r="G23" s="307">
        <f t="shared" si="1"/>
        <v>16.3476</v>
      </c>
      <c r="H23" s="307">
        <f t="shared" si="2"/>
        <v>214.33519999999999</v>
      </c>
      <c r="I23" s="323">
        <f t="shared" si="3"/>
        <v>12860.111999999999</v>
      </c>
      <c r="J23" s="321" t="s">
        <v>493</v>
      </c>
    </row>
    <row r="24" spans="1:10" x14ac:dyDescent="0.25">
      <c r="A24" s="615">
        <v>4</v>
      </c>
      <c r="B24" s="638" t="s">
        <v>172</v>
      </c>
      <c r="C24" s="627"/>
      <c r="D24" s="630"/>
      <c r="E24" s="624"/>
      <c r="F24" s="624"/>
      <c r="G24" s="624"/>
      <c r="H24" s="624"/>
      <c r="I24" s="624"/>
      <c r="J24" s="625"/>
    </row>
    <row r="25" spans="1:10" ht="28.5" x14ac:dyDescent="0.25">
      <c r="A25" s="321">
        <v>4.0999999999999996</v>
      </c>
      <c r="B25" s="308" t="s">
        <v>89</v>
      </c>
      <c r="C25" s="332" t="s">
        <v>391</v>
      </c>
      <c r="D25" s="322">
        <f>ROUND('VIIA SS PALASPANGA SUPPLY'!D27*1000/5.899,0)</f>
        <v>1695</v>
      </c>
      <c r="E25" s="307">
        <v>108.47</v>
      </c>
      <c r="F25" s="307">
        <f t="shared" si="0"/>
        <v>9.7622999999999998</v>
      </c>
      <c r="G25" s="307">
        <f t="shared" si="1"/>
        <v>9.7622999999999998</v>
      </c>
      <c r="H25" s="307">
        <f t="shared" si="2"/>
        <v>127.99459999999999</v>
      </c>
      <c r="I25" s="323">
        <f t="shared" si="3"/>
        <v>216950.84699999998</v>
      </c>
      <c r="J25" s="321" t="s">
        <v>495</v>
      </c>
    </row>
    <row r="26" spans="1:10" ht="28.5" x14ac:dyDescent="0.25">
      <c r="A26" s="321">
        <v>4.2</v>
      </c>
      <c r="B26" s="308" t="s">
        <v>90</v>
      </c>
      <c r="C26" s="332" t="s">
        <v>391</v>
      </c>
      <c r="D26" s="322">
        <f>ROUND('VIIA SS PALASPANGA SUPPLY'!D28*1000/2.389,0)</f>
        <v>2512</v>
      </c>
      <c r="E26" s="307">
        <v>108.47</v>
      </c>
      <c r="F26" s="307">
        <f t="shared" si="0"/>
        <v>9.7622999999999998</v>
      </c>
      <c r="G26" s="307">
        <f t="shared" si="1"/>
        <v>9.7622999999999998</v>
      </c>
      <c r="H26" s="307">
        <f t="shared" si="2"/>
        <v>127.99459999999999</v>
      </c>
      <c r="I26" s="323">
        <f t="shared" si="3"/>
        <v>321522.43519999995</v>
      </c>
      <c r="J26" s="321" t="s">
        <v>495</v>
      </c>
    </row>
    <row r="27" spans="1:10" ht="28.5" x14ac:dyDescent="0.25">
      <c r="A27" s="321">
        <v>4.3</v>
      </c>
      <c r="B27" s="308" t="s">
        <v>91</v>
      </c>
      <c r="C27" s="332" t="s">
        <v>118</v>
      </c>
      <c r="D27" s="322">
        <f>'VIIA SS PALASPANGA SUPPLY'!D29</f>
        <v>32</v>
      </c>
      <c r="E27" s="307">
        <v>2944.11</v>
      </c>
      <c r="F27" s="307">
        <f t="shared" si="0"/>
        <v>264.9699</v>
      </c>
      <c r="G27" s="307">
        <f t="shared" si="1"/>
        <v>264.9699</v>
      </c>
      <c r="H27" s="307">
        <f t="shared" si="2"/>
        <v>3474.0498000000002</v>
      </c>
      <c r="I27" s="323">
        <f t="shared" si="3"/>
        <v>111169.59360000001</v>
      </c>
      <c r="J27" s="321" t="s">
        <v>495</v>
      </c>
    </row>
    <row r="28" spans="1:10" ht="28.5" x14ac:dyDescent="0.25">
      <c r="A28" s="321">
        <v>4.4000000000000004</v>
      </c>
      <c r="B28" s="268" t="s">
        <v>92</v>
      </c>
      <c r="C28" s="332" t="s">
        <v>118</v>
      </c>
      <c r="D28" s="322">
        <f>'VIIA SS PALASPANGA SUPPLY'!D30</f>
        <v>20</v>
      </c>
      <c r="E28" s="307">
        <v>2944.11</v>
      </c>
      <c r="F28" s="307">
        <f t="shared" si="0"/>
        <v>264.9699</v>
      </c>
      <c r="G28" s="307">
        <f t="shared" si="1"/>
        <v>264.9699</v>
      </c>
      <c r="H28" s="307">
        <f t="shared" si="2"/>
        <v>3474.0498000000002</v>
      </c>
      <c r="I28" s="323">
        <f t="shared" si="3"/>
        <v>69480.995999999999</v>
      </c>
      <c r="J28" s="321" t="s">
        <v>495</v>
      </c>
    </row>
    <row r="29" spans="1:10" ht="28.5" x14ac:dyDescent="0.25">
      <c r="A29" s="321">
        <v>4.5</v>
      </c>
      <c r="B29" s="308" t="s">
        <v>93</v>
      </c>
      <c r="C29" s="328" t="s">
        <v>103</v>
      </c>
      <c r="D29" s="322">
        <f>'VIIA SS PALASPANGA SUPPLY'!D25</f>
        <v>2</v>
      </c>
      <c r="E29" s="307">
        <f>350000/5</f>
        <v>70000</v>
      </c>
      <c r="F29" s="307">
        <f t="shared" si="0"/>
        <v>6300</v>
      </c>
      <c r="G29" s="307">
        <f t="shared" si="1"/>
        <v>6300</v>
      </c>
      <c r="H29" s="307">
        <f t="shared" si="2"/>
        <v>82600</v>
      </c>
      <c r="I29" s="323">
        <f t="shared" si="3"/>
        <v>165200</v>
      </c>
      <c r="J29" s="321" t="s">
        <v>226</v>
      </c>
    </row>
    <row r="30" spans="1:10" ht="28.5" x14ac:dyDescent="0.25">
      <c r="A30" s="612">
        <v>5</v>
      </c>
      <c r="B30" s="638" t="s">
        <v>173</v>
      </c>
      <c r="C30" s="626"/>
      <c r="D30" s="623"/>
      <c r="E30" s="624"/>
      <c r="F30" s="624"/>
      <c r="G30" s="624"/>
      <c r="H30" s="624"/>
      <c r="I30" s="624"/>
      <c r="J30" s="625"/>
    </row>
    <row r="31" spans="1:10" x14ac:dyDescent="0.25">
      <c r="A31" s="324">
        <v>5.0999999999999996</v>
      </c>
      <c r="B31" s="308" t="s">
        <v>94</v>
      </c>
      <c r="C31" s="275" t="s">
        <v>118</v>
      </c>
      <c r="D31" s="322">
        <f>'VIIA SS PALASPANGA SUPPLY'!D33</f>
        <v>2</v>
      </c>
      <c r="E31" s="309">
        <v>10303.790000000001</v>
      </c>
      <c r="F31" s="307">
        <f t="shared" si="0"/>
        <v>927.3411000000001</v>
      </c>
      <c r="G31" s="307">
        <f t="shared" si="1"/>
        <v>927.3411000000001</v>
      </c>
      <c r="H31" s="307">
        <f t="shared" si="2"/>
        <v>12158.4722</v>
      </c>
      <c r="I31" s="323">
        <f t="shared" si="3"/>
        <v>24316.9444</v>
      </c>
      <c r="J31" s="321" t="s">
        <v>392</v>
      </c>
    </row>
    <row r="32" spans="1:10" x14ac:dyDescent="0.25">
      <c r="A32" s="321">
        <v>5.2</v>
      </c>
      <c r="B32" s="308" t="s">
        <v>95</v>
      </c>
      <c r="C32" s="275" t="s">
        <v>118</v>
      </c>
      <c r="D32" s="322">
        <f>'VIIA SS PALASPANGA SUPPLY'!D34</f>
        <v>2</v>
      </c>
      <c r="E32" s="309">
        <v>10303.790000000001</v>
      </c>
      <c r="F32" s="307">
        <f t="shared" si="0"/>
        <v>927.3411000000001</v>
      </c>
      <c r="G32" s="307">
        <f t="shared" si="1"/>
        <v>927.3411000000001</v>
      </c>
      <c r="H32" s="307">
        <f t="shared" si="2"/>
        <v>12158.4722</v>
      </c>
      <c r="I32" s="323">
        <f t="shared" si="3"/>
        <v>24316.9444</v>
      </c>
      <c r="J32" s="321" t="s">
        <v>392</v>
      </c>
    </row>
    <row r="33" spans="1:11" x14ac:dyDescent="0.25">
      <c r="A33" s="324">
        <v>5.3</v>
      </c>
      <c r="B33" s="308" t="s">
        <v>96</v>
      </c>
      <c r="C33" s="275" t="s">
        <v>118</v>
      </c>
      <c r="D33" s="322">
        <f>'VIIA SS PALASPANGA SUPPLY'!D35</f>
        <v>2</v>
      </c>
      <c r="E33" s="309">
        <v>10303.790000000001</v>
      </c>
      <c r="F33" s="307">
        <f t="shared" si="0"/>
        <v>927.3411000000001</v>
      </c>
      <c r="G33" s="307">
        <f t="shared" si="1"/>
        <v>927.3411000000001</v>
      </c>
      <c r="H33" s="307">
        <f t="shared" si="2"/>
        <v>12158.4722</v>
      </c>
      <c r="I33" s="323">
        <f t="shared" si="3"/>
        <v>24316.9444</v>
      </c>
      <c r="J33" s="321" t="s">
        <v>392</v>
      </c>
    </row>
    <row r="34" spans="1:11" x14ac:dyDescent="0.25">
      <c r="A34" s="321">
        <v>5.4</v>
      </c>
      <c r="B34" s="308" t="s">
        <v>97</v>
      </c>
      <c r="C34" s="275" t="s">
        <v>118</v>
      </c>
      <c r="D34" s="322">
        <f>'VIIA SS PALASPANGA SUPPLY'!D36</f>
        <v>4</v>
      </c>
      <c r="E34" s="307">
        <v>3005.27</v>
      </c>
      <c r="F34" s="307">
        <f t="shared" si="0"/>
        <v>270.47429999999997</v>
      </c>
      <c r="G34" s="307">
        <f t="shared" si="1"/>
        <v>270.47429999999997</v>
      </c>
      <c r="H34" s="307">
        <f t="shared" si="2"/>
        <v>3546.2185999999997</v>
      </c>
      <c r="I34" s="323">
        <f t="shared" si="3"/>
        <v>14184.874399999999</v>
      </c>
      <c r="J34" s="321" t="s">
        <v>393</v>
      </c>
      <c r="K34" s="66"/>
    </row>
    <row r="35" spans="1:11" ht="28.5" x14ac:dyDescent="0.25">
      <c r="A35" s="324">
        <v>6</v>
      </c>
      <c r="B35" s="308" t="s">
        <v>98</v>
      </c>
      <c r="C35" s="275" t="s">
        <v>101</v>
      </c>
      <c r="D35" s="336">
        <f>'VIIA SS PALASPANGA SUPPLY'!D44</f>
        <v>11.774000000000001</v>
      </c>
      <c r="E35" s="337">
        <v>5733.27</v>
      </c>
      <c r="F35" s="307">
        <f t="shared" si="0"/>
        <v>515.99430000000007</v>
      </c>
      <c r="G35" s="307">
        <f t="shared" si="1"/>
        <v>515.99430000000007</v>
      </c>
      <c r="H35" s="307">
        <f t="shared" si="2"/>
        <v>6765.258600000001</v>
      </c>
      <c r="I35" s="323">
        <f t="shared" si="3"/>
        <v>79654.154756400021</v>
      </c>
      <c r="J35" s="321" t="s">
        <v>496</v>
      </c>
      <c r="K35" s="66"/>
    </row>
    <row r="36" spans="1:11" x14ac:dyDescent="0.25">
      <c r="A36" s="321">
        <v>7</v>
      </c>
      <c r="B36" s="308" t="s">
        <v>99</v>
      </c>
      <c r="C36" s="275" t="s">
        <v>101</v>
      </c>
      <c r="D36" s="336">
        <f>D35*0.1</f>
        <v>1.1774000000000002</v>
      </c>
      <c r="E36" s="337">
        <v>5733.27</v>
      </c>
      <c r="F36" s="307">
        <f t="shared" si="0"/>
        <v>515.99430000000007</v>
      </c>
      <c r="G36" s="307">
        <f t="shared" si="1"/>
        <v>515.99430000000007</v>
      </c>
      <c r="H36" s="307">
        <f t="shared" si="2"/>
        <v>6765.258600000001</v>
      </c>
      <c r="I36" s="323">
        <f t="shared" si="3"/>
        <v>7965.415475640003</v>
      </c>
      <c r="J36" s="321" t="s">
        <v>394</v>
      </c>
      <c r="K36" s="66"/>
    </row>
    <row r="37" spans="1:11" x14ac:dyDescent="0.25">
      <c r="A37" s="324">
        <v>8</v>
      </c>
      <c r="B37" s="308" t="s">
        <v>784</v>
      </c>
      <c r="C37" s="275" t="s">
        <v>101</v>
      </c>
      <c r="D37" s="336">
        <f>'VIIA SS PALASPANGA SUPPLY'!D53</f>
        <v>12.882</v>
      </c>
      <c r="E37" s="337">
        <v>5733.27</v>
      </c>
      <c r="F37" s="307">
        <f t="shared" si="0"/>
        <v>515.99430000000007</v>
      </c>
      <c r="G37" s="307">
        <f t="shared" si="1"/>
        <v>515.99430000000007</v>
      </c>
      <c r="H37" s="307">
        <f t="shared" si="2"/>
        <v>6765.258600000001</v>
      </c>
      <c r="I37" s="323">
        <f t="shared" si="3"/>
        <v>87150.061285200005</v>
      </c>
      <c r="J37" s="321" t="s">
        <v>394</v>
      </c>
    </row>
    <row r="38" spans="1:11" x14ac:dyDescent="0.25">
      <c r="A38" s="321">
        <v>9</v>
      </c>
      <c r="B38" s="308" t="s">
        <v>99</v>
      </c>
      <c r="C38" s="275" t="s">
        <v>101</v>
      </c>
      <c r="D38" s="336">
        <f>D37*0.1</f>
        <v>1.2882</v>
      </c>
      <c r="E38" s="337">
        <v>5733.27</v>
      </c>
      <c r="F38" s="307">
        <f t="shared" si="0"/>
        <v>515.99430000000007</v>
      </c>
      <c r="G38" s="307">
        <f t="shared" si="1"/>
        <v>515.99430000000007</v>
      </c>
      <c r="H38" s="307">
        <f t="shared" si="2"/>
        <v>6765.258600000001</v>
      </c>
      <c r="I38" s="323">
        <f t="shared" si="3"/>
        <v>8715.0061285200009</v>
      </c>
      <c r="J38" s="321" t="s">
        <v>394</v>
      </c>
    </row>
    <row r="39" spans="1:11" ht="28.5" x14ac:dyDescent="0.25">
      <c r="A39" s="612">
        <v>10</v>
      </c>
      <c r="B39" s="206" t="s">
        <v>747</v>
      </c>
      <c r="C39" s="622"/>
      <c r="D39" s="629"/>
      <c r="E39" s="624"/>
      <c r="F39" s="624"/>
      <c r="G39" s="624"/>
      <c r="H39" s="624"/>
      <c r="I39" s="624"/>
      <c r="J39" s="625"/>
    </row>
    <row r="40" spans="1:11" ht="15.75" x14ac:dyDescent="0.25">
      <c r="A40" s="612">
        <v>10.1</v>
      </c>
      <c r="B40" s="308" t="s">
        <v>765</v>
      </c>
      <c r="C40" s="332" t="s">
        <v>136</v>
      </c>
      <c r="D40" s="332">
        <f>'VIIA SS PALASPANGA SUPPLY'!D56*1000</f>
        <v>1200</v>
      </c>
      <c r="E40" s="339">
        <v>674.048350398548</v>
      </c>
      <c r="F40" s="307">
        <f t="shared" si="0"/>
        <v>60.664351535869315</v>
      </c>
      <c r="G40" s="307">
        <f t="shared" si="1"/>
        <v>60.664351535869315</v>
      </c>
      <c r="H40" s="307">
        <f t="shared" si="2"/>
        <v>795.37705347028657</v>
      </c>
      <c r="I40" s="323">
        <f t="shared" si="3"/>
        <v>954452.4641643439</v>
      </c>
      <c r="J40" s="321" t="s">
        <v>395</v>
      </c>
    </row>
    <row r="41" spans="1:11" ht="15.75" x14ac:dyDescent="0.25">
      <c r="A41" s="615">
        <v>10.199999999999999</v>
      </c>
      <c r="B41" s="308" t="s">
        <v>766</v>
      </c>
      <c r="C41" s="332" t="s">
        <v>136</v>
      </c>
      <c r="D41" s="332">
        <f>'VIIA SS PALASPANGA SUPPLY'!D57*1000</f>
        <v>1200</v>
      </c>
      <c r="E41" s="339">
        <v>511.341345709135</v>
      </c>
      <c r="F41" s="307">
        <f t="shared" si="0"/>
        <v>46.020721113822148</v>
      </c>
      <c r="G41" s="307">
        <f t="shared" si="1"/>
        <v>46.020721113822148</v>
      </c>
      <c r="H41" s="307">
        <f t="shared" si="2"/>
        <v>603.38278793677921</v>
      </c>
      <c r="I41" s="323">
        <f t="shared" si="3"/>
        <v>724059.34552413505</v>
      </c>
      <c r="J41" s="321" t="s">
        <v>396</v>
      </c>
    </row>
    <row r="42" spans="1:11" ht="15.75" x14ac:dyDescent="0.25">
      <c r="A42" s="612">
        <v>10.3</v>
      </c>
      <c r="B42" s="308" t="s">
        <v>767</v>
      </c>
      <c r="C42" s="332" t="s">
        <v>136</v>
      </c>
      <c r="D42" s="332">
        <f>'VIIA SS PALASPANGA SUPPLY'!D58*1000</f>
        <v>800</v>
      </c>
      <c r="E42" s="339">
        <v>271.16461754876002</v>
      </c>
      <c r="F42" s="307">
        <f t="shared" si="0"/>
        <v>24.404815579388401</v>
      </c>
      <c r="G42" s="307">
        <f t="shared" si="1"/>
        <v>24.404815579388401</v>
      </c>
      <c r="H42" s="307">
        <f t="shared" si="2"/>
        <v>319.97424870753684</v>
      </c>
      <c r="I42" s="323">
        <f t="shared" si="3"/>
        <v>255979.39896602946</v>
      </c>
      <c r="J42" s="321" t="s">
        <v>397</v>
      </c>
    </row>
    <row r="43" spans="1:11" ht="15.75" x14ac:dyDescent="0.25">
      <c r="A43" s="615">
        <v>10.4</v>
      </c>
      <c r="B43" s="308" t="s">
        <v>768</v>
      </c>
      <c r="C43" s="332" t="s">
        <v>136</v>
      </c>
      <c r="D43" s="332">
        <f>'VIIA SS PALASPANGA SUPPLY'!D59</f>
        <v>600</v>
      </c>
      <c r="E43" s="339">
        <v>154.953170542186</v>
      </c>
      <c r="F43" s="307">
        <f t="shared" si="0"/>
        <v>13.94578534879674</v>
      </c>
      <c r="G43" s="307">
        <f t="shared" si="1"/>
        <v>13.94578534879674</v>
      </c>
      <c r="H43" s="307">
        <f t="shared" si="2"/>
        <v>182.84474123977947</v>
      </c>
      <c r="I43" s="323">
        <f t="shared" si="3"/>
        <v>109706.84474386768</v>
      </c>
      <c r="J43" s="321" t="s">
        <v>398</v>
      </c>
    </row>
    <row r="44" spans="1:11" ht="15.75" x14ac:dyDescent="0.25">
      <c r="A44" s="612">
        <v>10.5</v>
      </c>
      <c r="B44" s="308" t="s">
        <v>769</v>
      </c>
      <c r="C44" s="332" t="s">
        <v>136</v>
      </c>
      <c r="D44" s="332">
        <f>'VIIA SS PALASPANGA SUPPLY'!D60</f>
        <v>900</v>
      </c>
      <c r="E44" s="339">
        <v>123.97</v>
      </c>
      <c r="F44" s="307">
        <f t="shared" si="0"/>
        <v>11.157299999999999</v>
      </c>
      <c r="G44" s="307">
        <f t="shared" si="1"/>
        <v>11.157299999999999</v>
      </c>
      <c r="H44" s="307">
        <f t="shared" si="2"/>
        <v>146.28459999999998</v>
      </c>
      <c r="I44" s="323">
        <f t="shared" si="3"/>
        <v>131656.13999999998</v>
      </c>
      <c r="J44" s="321" t="s">
        <v>399</v>
      </c>
    </row>
    <row r="45" spans="1:11" ht="28.5" x14ac:dyDescent="0.25">
      <c r="A45" s="615">
        <v>11</v>
      </c>
      <c r="B45" s="206" t="s">
        <v>748</v>
      </c>
      <c r="C45" s="627"/>
      <c r="D45" s="627"/>
      <c r="E45" s="624"/>
      <c r="F45" s="624"/>
      <c r="G45" s="624"/>
      <c r="H45" s="624"/>
      <c r="I45" s="624"/>
      <c r="J45" s="625"/>
    </row>
    <row r="46" spans="1:11" ht="15.75" x14ac:dyDescent="0.25">
      <c r="A46" s="321">
        <v>11.1</v>
      </c>
      <c r="B46" s="308" t="s">
        <v>770</v>
      </c>
      <c r="C46" s="275" t="s">
        <v>136</v>
      </c>
      <c r="D46" s="322">
        <f>'VIIA SS PALASPANGA SUPPLY'!D62*1000</f>
        <v>2400</v>
      </c>
      <c r="E46" s="339">
        <v>54.235668229804098</v>
      </c>
      <c r="F46" s="307">
        <f t="shared" si="0"/>
        <v>4.8812101406823682</v>
      </c>
      <c r="G46" s="307">
        <f t="shared" si="1"/>
        <v>4.8812101406823682</v>
      </c>
      <c r="H46" s="307">
        <f t="shared" si="2"/>
        <v>63.998088511168838</v>
      </c>
      <c r="I46" s="323">
        <f t="shared" si="3"/>
        <v>153595.41242680521</v>
      </c>
      <c r="J46" s="321" t="s">
        <v>400</v>
      </c>
    </row>
    <row r="47" spans="1:11" ht="15.75" x14ac:dyDescent="0.25">
      <c r="A47" s="321">
        <v>11.2</v>
      </c>
      <c r="B47" s="308" t="s">
        <v>771</v>
      </c>
      <c r="C47" s="275" t="s">
        <v>136</v>
      </c>
      <c r="D47" s="322">
        <f>'VIIA SS PALASPANGA SUPPLY'!D63*1000</f>
        <v>5000</v>
      </c>
      <c r="E47" s="339">
        <v>54.235668229804098</v>
      </c>
      <c r="F47" s="307">
        <f t="shared" si="0"/>
        <v>4.8812101406823682</v>
      </c>
      <c r="G47" s="307">
        <f t="shared" si="1"/>
        <v>4.8812101406823682</v>
      </c>
      <c r="H47" s="307">
        <f t="shared" si="2"/>
        <v>63.998088511168838</v>
      </c>
      <c r="I47" s="323">
        <f t="shared" si="3"/>
        <v>319990.4425558442</v>
      </c>
      <c r="J47" s="321" t="s">
        <v>401</v>
      </c>
    </row>
    <row r="48" spans="1:11" ht="15.75" x14ac:dyDescent="0.25">
      <c r="A48" s="347">
        <v>11.3</v>
      </c>
      <c r="B48" s="308" t="s">
        <v>772</v>
      </c>
      <c r="C48" s="275" t="s">
        <v>136</v>
      </c>
      <c r="D48" s="322">
        <f>'VIIA SS PALASPANGA SUPPLY'!D64*1000</f>
        <v>4000</v>
      </c>
      <c r="E48" s="339">
        <v>54.235668229804098</v>
      </c>
      <c r="F48" s="307">
        <f t="shared" si="0"/>
        <v>4.8812101406823682</v>
      </c>
      <c r="G48" s="307">
        <f t="shared" si="1"/>
        <v>4.8812101406823682</v>
      </c>
      <c r="H48" s="307">
        <f t="shared" si="2"/>
        <v>63.998088511168838</v>
      </c>
      <c r="I48" s="323">
        <f t="shared" si="3"/>
        <v>255992.35404467536</v>
      </c>
      <c r="J48" s="321" t="s">
        <v>402</v>
      </c>
    </row>
    <row r="49" spans="1:10" ht="15.75" x14ac:dyDescent="0.25">
      <c r="A49" s="347">
        <v>11.4</v>
      </c>
      <c r="B49" s="308" t="s">
        <v>773</v>
      </c>
      <c r="C49" s="275" t="s">
        <v>136</v>
      </c>
      <c r="D49" s="322">
        <f>'VIIA SS PALASPANGA SUPPLY'!D65*1000</f>
        <v>3000</v>
      </c>
      <c r="E49" s="339">
        <v>61.975778776770099</v>
      </c>
      <c r="F49" s="307">
        <f t="shared" si="0"/>
        <v>5.5778200899093084</v>
      </c>
      <c r="G49" s="307">
        <f t="shared" si="1"/>
        <v>5.5778200899093084</v>
      </c>
      <c r="H49" s="307">
        <f t="shared" si="2"/>
        <v>73.131418956588718</v>
      </c>
      <c r="I49" s="323">
        <f t="shared" si="3"/>
        <v>219394.25686976616</v>
      </c>
      <c r="J49" s="321" t="s">
        <v>403</v>
      </c>
    </row>
    <row r="50" spans="1:10" ht="15.75" x14ac:dyDescent="0.25">
      <c r="A50" s="347">
        <v>11.5</v>
      </c>
      <c r="B50" s="308" t="s">
        <v>774</v>
      </c>
      <c r="C50" s="275" t="s">
        <v>136</v>
      </c>
      <c r="D50" s="322">
        <f>'VIIA SS PALASPANGA SUPPLY'!D66*1000</f>
        <v>3000</v>
      </c>
      <c r="E50" s="339">
        <v>61.975778776770099</v>
      </c>
      <c r="F50" s="307">
        <f t="shared" si="0"/>
        <v>5.5778200899093084</v>
      </c>
      <c r="G50" s="307">
        <f t="shared" si="1"/>
        <v>5.5778200899093084</v>
      </c>
      <c r="H50" s="307">
        <f t="shared" si="2"/>
        <v>73.131418956588718</v>
      </c>
      <c r="I50" s="323">
        <f t="shared" si="3"/>
        <v>219394.25686976616</v>
      </c>
      <c r="J50" s="321" t="s">
        <v>404</v>
      </c>
    </row>
    <row r="51" spans="1:10" ht="15.75" x14ac:dyDescent="0.25">
      <c r="A51" s="347">
        <v>11.6</v>
      </c>
      <c r="B51" s="308" t="s">
        <v>775</v>
      </c>
      <c r="C51" s="275" t="s">
        <v>136</v>
      </c>
      <c r="D51" s="322">
        <f>'VIIA SS PALASPANGA SUPPLY'!D67*1000</f>
        <v>3000</v>
      </c>
      <c r="E51" s="339">
        <v>61.975778776770099</v>
      </c>
      <c r="F51" s="307">
        <f t="shared" si="0"/>
        <v>5.5778200899093084</v>
      </c>
      <c r="G51" s="307">
        <f t="shared" si="1"/>
        <v>5.5778200899093084</v>
      </c>
      <c r="H51" s="307">
        <f t="shared" si="2"/>
        <v>73.131418956588718</v>
      </c>
      <c r="I51" s="323">
        <f t="shared" si="3"/>
        <v>219394.25686976616</v>
      </c>
      <c r="J51" s="321" t="s">
        <v>405</v>
      </c>
    </row>
    <row r="52" spans="1:10" ht="15.75" x14ac:dyDescent="0.25">
      <c r="A52" s="347">
        <v>11.7</v>
      </c>
      <c r="B52" s="308" t="s">
        <v>776</v>
      </c>
      <c r="C52" s="275" t="s">
        <v>136</v>
      </c>
      <c r="D52" s="322">
        <f>'VIIA SS PALASPANGA SUPPLY'!D68*1000</f>
        <v>4000</v>
      </c>
      <c r="E52" s="339">
        <v>77.483447071223196</v>
      </c>
      <c r="F52" s="307">
        <f t="shared" si="0"/>
        <v>6.9735102364100872</v>
      </c>
      <c r="G52" s="307">
        <f t="shared" si="1"/>
        <v>6.9735102364100872</v>
      </c>
      <c r="H52" s="307">
        <f t="shared" si="2"/>
        <v>91.430467544043381</v>
      </c>
      <c r="I52" s="323">
        <f t="shared" si="3"/>
        <v>365721.87017617351</v>
      </c>
      <c r="J52" s="321" t="s">
        <v>406</v>
      </c>
    </row>
    <row r="53" spans="1:10" x14ac:dyDescent="0.25">
      <c r="A53" s="612">
        <v>12</v>
      </c>
      <c r="B53" s="640" t="s">
        <v>176</v>
      </c>
      <c r="C53" s="622"/>
      <c r="D53" s="623"/>
      <c r="E53" s="624"/>
      <c r="F53" s="624"/>
      <c r="G53" s="624"/>
      <c r="H53" s="624"/>
      <c r="I53" s="624"/>
      <c r="J53" s="625"/>
    </row>
    <row r="54" spans="1:10" ht="71.25" x14ac:dyDescent="0.25">
      <c r="A54" s="321">
        <v>12.1</v>
      </c>
      <c r="B54" s="340" t="s">
        <v>887</v>
      </c>
      <c r="C54" s="322" t="s">
        <v>102</v>
      </c>
      <c r="D54" s="322">
        <f>'VIIA SS PALASPANGA SUPPLY'!D70</f>
        <v>2</v>
      </c>
      <c r="E54" s="341">
        <v>28484.05</v>
      </c>
      <c r="F54" s="307">
        <f t="shared" si="0"/>
        <v>2563.5645</v>
      </c>
      <c r="G54" s="307">
        <f t="shared" si="1"/>
        <v>2563.5645</v>
      </c>
      <c r="H54" s="307">
        <f t="shared" si="2"/>
        <v>33611.178999999996</v>
      </c>
      <c r="I54" s="323">
        <f t="shared" si="3"/>
        <v>67222.357999999993</v>
      </c>
      <c r="J54" s="342" t="s">
        <v>497</v>
      </c>
    </row>
    <row r="55" spans="1:10" ht="57" x14ac:dyDescent="0.25">
      <c r="A55" s="321">
        <v>13</v>
      </c>
      <c r="B55" s="340" t="s">
        <v>778</v>
      </c>
      <c r="C55" s="332" t="s">
        <v>189</v>
      </c>
      <c r="D55" s="322">
        <v>1</v>
      </c>
      <c r="E55" s="337">
        <v>50000</v>
      </c>
      <c r="F55" s="307">
        <f t="shared" si="0"/>
        <v>4500</v>
      </c>
      <c r="G55" s="307">
        <f t="shared" si="1"/>
        <v>4500</v>
      </c>
      <c r="H55" s="307">
        <f t="shared" si="2"/>
        <v>59000</v>
      </c>
      <c r="I55" s="323">
        <f t="shared" si="3"/>
        <v>59000</v>
      </c>
      <c r="J55" s="321" t="s">
        <v>226</v>
      </c>
    </row>
    <row r="56" spans="1:10" ht="71.25" x14ac:dyDescent="0.25">
      <c r="A56" s="324">
        <v>14</v>
      </c>
      <c r="B56" s="340" t="s">
        <v>105</v>
      </c>
      <c r="C56" s="343" t="s">
        <v>261</v>
      </c>
      <c r="D56" s="344">
        <v>20</v>
      </c>
      <c r="E56" s="333">
        <v>413.56</v>
      </c>
      <c r="F56" s="307">
        <f t="shared" si="0"/>
        <v>37.220399999999998</v>
      </c>
      <c r="G56" s="307">
        <f t="shared" si="1"/>
        <v>37.220399999999998</v>
      </c>
      <c r="H56" s="307">
        <f t="shared" si="2"/>
        <v>488.00079999999997</v>
      </c>
      <c r="I56" s="323">
        <f t="shared" si="3"/>
        <v>9760.0159999999996</v>
      </c>
      <c r="J56" s="764" t="s">
        <v>260</v>
      </c>
    </row>
    <row r="57" spans="1:10" ht="28.5" x14ac:dyDescent="0.25">
      <c r="A57" s="321">
        <v>14.1</v>
      </c>
      <c r="B57" s="340" t="s">
        <v>106</v>
      </c>
      <c r="C57" s="343" t="s">
        <v>261</v>
      </c>
      <c r="D57" s="344">
        <v>20</v>
      </c>
      <c r="E57" s="333">
        <v>4138.9799999999996</v>
      </c>
      <c r="F57" s="307">
        <f t="shared" si="0"/>
        <v>372.50819999999993</v>
      </c>
      <c r="G57" s="307">
        <f t="shared" si="1"/>
        <v>372.50819999999993</v>
      </c>
      <c r="H57" s="307">
        <f t="shared" si="2"/>
        <v>4883.9964</v>
      </c>
      <c r="I57" s="323">
        <f>D57*H57</f>
        <v>97679.928</v>
      </c>
      <c r="J57" s="764"/>
    </row>
    <row r="58" spans="1:10" ht="42.75" x14ac:dyDescent="0.25">
      <c r="A58" s="324">
        <v>14.2</v>
      </c>
      <c r="B58" s="340" t="s">
        <v>107</v>
      </c>
      <c r="C58" s="343" t="s">
        <v>261</v>
      </c>
      <c r="D58" s="344">
        <v>1</v>
      </c>
      <c r="E58" s="333">
        <v>5912.71</v>
      </c>
      <c r="F58" s="307">
        <f t="shared" si="0"/>
        <v>532.14390000000003</v>
      </c>
      <c r="G58" s="307">
        <f t="shared" si="1"/>
        <v>532.14390000000003</v>
      </c>
      <c r="H58" s="307">
        <f t="shared" si="2"/>
        <v>6976.9978000000001</v>
      </c>
      <c r="I58" s="323">
        <f t="shared" si="3"/>
        <v>6976.9978000000001</v>
      </c>
      <c r="J58" s="764"/>
    </row>
    <row r="59" spans="1:10" ht="99.75" x14ac:dyDescent="0.25">
      <c r="A59" s="324">
        <v>15</v>
      </c>
      <c r="B59" s="345" t="s">
        <v>779</v>
      </c>
      <c r="C59" s="346" t="s">
        <v>118</v>
      </c>
      <c r="D59" s="216">
        <v>6</v>
      </c>
      <c r="E59" s="333">
        <v>5912.71</v>
      </c>
      <c r="F59" s="307">
        <f t="shared" si="0"/>
        <v>532.14390000000003</v>
      </c>
      <c r="G59" s="307">
        <f t="shared" si="1"/>
        <v>532.14390000000003</v>
      </c>
      <c r="H59" s="307">
        <f t="shared" si="2"/>
        <v>6976.9978000000001</v>
      </c>
      <c r="I59" s="323">
        <f t="shared" si="3"/>
        <v>41861.986799999999</v>
      </c>
      <c r="J59" s="764"/>
    </row>
    <row r="60" spans="1:10" x14ac:dyDescent="0.25">
      <c r="A60" s="612">
        <v>16</v>
      </c>
      <c r="B60" s="348" t="s">
        <v>888</v>
      </c>
      <c r="C60" s="626"/>
      <c r="D60" s="627"/>
      <c r="E60" s="604"/>
      <c r="F60" s="604"/>
      <c r="G60" s="604"/>
      <c r="H60" s="604"/>
      <c r="I60" s="628"/>
      <c r="J60" s="625"/>
    </row>
    <row r="61" spans="1:10" x14ac:dyDescent="0.25">
      <c r="A61" s="321">
        <v>16.100000000000001</v>
      </c>
      <c r="B61" s="340" t="s">
        <v>108</v>
      </c>
      <c r="C61" s="771" t="s">
        <v>189</v>
      </c>
      <c r="D61" s="772">
        <v>1</v>
      </c>
      <c r="E61" s="773">
        <v>20000</v>
      </c>
      <c r="F61" s="763">
        <f t="shared" si="0"/>
        <v>1800</v>
      </c>
      <c r="G61" s="763">
        <f t="shared" si="1"/>
        <v>1800</v>
      </c>
      <c r="H61" s="763">
        <f t="shared" si="2"/>
        <v>23600</v>
      </c>
      <c r="I61" s="774">
        <f>D61*H61</f>
        <v>23600</v>
      </c>
      <c r="J61" s="768" t="s">
        <v>226</v>
      </c>
    </row>
    <row r="62" spans="1:10" x14ac:dyDescent="0.25">
      <c r="A62" s="324">
        <v>16.2</v>
      </c>
      <c r="B62" s="340" t="s">
        <v>109</v>
      </c>
      <c r="C62" s="771"/>
      <c r="D62" s="772"/>
      <c r="E62" s="773"/>
      <c r="F62" s="763"/>
      <c r="G62" s="763"/>
      <c r="H62" s="763"/>
      <c r="I62" s="774"/>
      <c r="J62" s="768"/>
    </row>
    <row r="63" spans="1:10" x14ac:dyDescent="0.25">
      <c r="A63" s="347">
        <v>16.3</v>
      </c>
      <c r="B63" s="340" t="s">
        <v>110</v>
      </c>
      <c r="C63" s="771"/>
      <c r="D63" s="772"/>
      <c r="E63" s="773"/>
      <c r="F63" s="763"/>
      <c r="G63" s="763"/>
      <c r="H63" s="763"/>
      <c r="I63" s="774"/>
      <c r="J63" s="768"/>
    </row>
    <row r="64" spans="1:10" x14ac:dyDescent="0.25">
      <c r="A64" s="324">
        <v>16.399999999999999</v>
      </c>
      <c r="B64" s="340" t="s">
        <v>111</v>
      </c>
      <c r="C64" s="771"/>
      <c r="D64" s="772"/>
      <c r="E64" s="773"/>
      <c r="F64" s="763"/>
      <c r="G64" s="763"/>
      <c r="H64" s="763"/>
      <c r="I64" s="774"/>
      <c r="J64" s="768"/>
    </row>
    <row r="65" spans="1:10" ht="17.25" x14ac:dyDescent="0.25">
      <c r="A65" s="347">
        <v>16.5</v>
      </c>
      <c r="B65" s="340" t="s">
        <v>780</v>
      </c>
      <c r="C65" s="771"/>
      <c r="D65" s="772"/>
      <c r="E65" s="773"/>
      <c r="F65" s="763"/>
      <c r="G65" s="763"/>
      <c r="H65" s="763"/>
      <c r="I65" s="774"/>
      <c r="J65" s="768"/>
    </row>
    <row r="66" spans="1:10" ht="17.25" x14ac:dyDescent="0.25">
      <c r="A66" s="324">
        <v>16.600000000000001</v>
      </c>
      <c r="B66" s="340" t="s">
        <v>781</v>
      </c>
      <c r="C66" s="771"/>
      <c r="D66" s="772"/>
      <c r="E66" s="773"/>
      <c r="F66" s="763"/>
      <c r="G66" s="763"/>
      <c r="H66" s="763"/>
      <c r="I66" s="774"/>
      <c r="J66" s="768"/>
    </row>
    <row r="67" spans="1:10" ht="17.25" x14ac:dyDescent="0.25">
      <c r="A67" s="347">
        <v>16.7</v>
      </c>
      <c r="B67" s="308" t="s">
        <v>782</v>
      </c>
      <c r="C67" s="771"/>
      <c r="D67" s="772"/>
      <c r="E67" s="773"/>
      <c r="F67" s="763"/>
      <c r="G67" s="763"/>
      <c r="H67" s="763"/>
      <c r="I67" s="774"/>
      <c r="J67" s="768"/>
    </row>
    <row r="68" spans="1:10" x14ac:dyDescent="0.25">
      <c r="A68" s="324">
        <v>16.8</v>
      </c>
      <c r="B68" s="308" t="s">
        <v>115</v>
      </c>
      <c r="C68" s="771"/>
      <c r="D68" s="772"/>
      <c r="E68" s="773"/>
      <c r="F68" s="763"/>
      <c r="G68" s="763"/>
      <c r="H68" s="763"/>
      <c r="I68" s="774"/>
      <c r="J68" s="768"/>
    </row>
    <row r="69" spans="1:10" ht="42.75" x14ac:dyDescent="0.25">
      <c r="A69" s="321">
        <v>17</v>
      </c>
      <c r="B69" s="308" t="s">
        <v>121</v>
      </c>
      <c r="C69" s="275" t="s">
        <v>102</v>
      </c>
      <c r="D69" s="322">
        <f>'VIIA SS PALASPANGA SUPPLY'!D86</f>
        <v>20</v>
      </c>
      <c r="E69" s="337">
        <v>500</v>
      </c>
      <c r="F69" s="307">
        <f t="shared" si="0"/>
        <v>45</v>
      </c>
      <c r="G69" s="307">
        <f t="shared" si="1"/>
        <v>45</v>
      </c>
      <c r="H69" s="307">
        <f t="shared" si="2"/>
        <v>590</v>
      </c>
      <c r="I69" s="323">
        <f>D69*H69</f>
        <v>11800</v>
      </c>
      <c r="J69" s="321" t="s">
        <v>226</v>
      </c>
    </row>
    <row r="70" spans="1:10" x14ac:dyDescent="0.25">
      <c r="A70" s="324">
        <v>18</v>
      </c>
      <c r="B70" s="308" t="s">
        <v>749</v>
      </c>
      <c r="C70" s="275" t="s">
        <v>102</v>
      </c>
      <c r="D70" s="322">
        <f>'VIIA SS PALASPANGA SUPPLY'!D87</f>
        <v>1</v>
      </c>
      <c r="E70" s="337">
        <v>5000</v>
      </c>
      <c r="F70" s="307">
        <f t="shared" si="0"/>
        <v>450</v>
      </c>
      <c r="G70" s="307">
        <f t="shared" si="1"/>
        <v>450</v>
      </c>
      <c r="H70" s="307">
        <f t="shared" si="2"/>
        <v>5900</v>
      </c>
      <c r="I70" s="323">
        <f t="shared" ref="I70:I88" si="4">D70*H70</f>
        <v>5900</v>
      </c>
      <c r="J70" s="321" t="s">
        <v>226</v>
      </c>
    </row>
    <row r="71" spans="1:10" x14ac:dyDescent="0.25">
      <c r="A71" s="321">
        <v>19</v>
      </c>
      <c r="B71" s="348" t="s">
        <v>117</v>
      </c>
      <c r="C71" s="349" t="s">
        <v>102</v>
      </c>
      <c r="D71" s="350">
        <f>'VIIA SS PALASPANGA SUPPLY'!D88</f>
        <v>4</v>
      </c>
      <c r="E71" s="337">
        <v>5000</v>
      </c>
      <c r="F71" s="307">
        <f t="shared" si="0"/>
        <v>450</v>
      </c>
      <c r="G71" s="307">
        <f t="shared" si="1"/>
        <v>450</v>
      </c>
      <c r="H71" s="307">
        <f t="shared" si="2"/>
        <v>5900</v>
      </c>
      <c r="I71" s="323">
        <f t="shared" si="4"/>
        <v>23600</v>
      </c>
      <c r="J71" s="321" t="s">
        <v>226</v>
      </c>
    </row>
    <row r="72" spans="1:10" s="351" customFormat="1" ht="24" customHeight="1" x14ac:dyDescent="0.25">
      <c r="A72" s="349">
        <v>20</v>
      </c>
      <c r="B72" s="665" t="s">
        <v>921</v>
      </c>
      <c r="C72" s="668"/>
      <c r="D72" s="669"/>
      <c r="E72" s="670"/>
      <c r="F72" s="604"/>
      <c r="G72" s="604"/>
      <c r="H72" s="604"/>
      <c r="I72" s="611"/>
      <c r="J72" s="217"/>
    </row>
    <row r="73" spans="1:10" s="351" customFormat="1" ht="24" customHeight="1" x14ac:dyDescent="0.25">
      <c r="A73" s="349">
        <v>20.100000000000001</v>
      </c>
      <c r="B73" s="666" t="s">
        <v>267</v>
      </c>
      <c r="C73" s="668"/>
      <c r="D73" s="669"/>
      <c r="E73" s="670"/>
      <c r="F73" s="604"/>
      <c r="G73" s="604"/>
      <c r="H73" s="604"/>
      <c r="I73" s="611"/>
      <c r="J73" s="217"/>
    </row>
    <row r="74" spans="1:10" s="351" customFormat="1" ht="24" customHeight="1" x14ac:dyDescent="0.25">
      <c r="A74" s="651" t="s">
        <v>922</v>
      </c>
      <c r="B74" s="667" t="s">
        <v>269</v>
      </c>
      <c r="C74" s="660" t="s">
        <v>261</v>
      </c>
      <c r="D74" s="661">
        <v>1</v>
      </c>
      <c r="E74" s="671">
        <f>(2303/1.18)*1.05^3</f>
        <v>2259.3308262711871</v>
      </c>
      <c r="F74" s="307">
        <f t="shared" ref="F74:F112" si="5">E74*0.09</f>
        <v>203.33977436440682</v>
      </c>
      <c r="G74" s="307">
        <f t="shared" ref="G74:G112" si="6">E74*0.09</f>
        <v>203.33977436440682</v>
      </c>
      <c r="H74" s="307">
        <f t="shared" ref="H74:H112" si="7">E74+F74+G74</f>
        <v>2666.0103750000007</v>
      </c>
      <c r="I74" s="323">
        <f t="shared" si="4"/>
        <v>2666.0103750000007</v>
      </c>
      <c r="J74" s="776" t="s">
        <v>260</v>
      </c>
    </row>
    <row r="75" spans="1:10" s="351" customFormat="1" ht="24" customHeight="1" x14ac:dyDescent="0.25">
      <c r="A75" s="349" t="s">
        <v>923</v>
      </c>
      <c r="B75" s="667" t="s">
        <v>271</v>
      </c>
      <c r="C75" s="660" t="s">
        <v>261</v>
      </c>
      <c r="D75" s="661">
        <v>1</v>
      </c>
      <c r="E75" s="671">
        <f>(2442/1.18)*1.05^3</f>
        <v>2395.6951271186445</v>
      </c>
      <c r="F75" s="307">
        <f t="shared" ref="F75:F81" si="8">E75*0.09</f>
        <v>215.61256144067798</v>
      </c>
      <c r="G75" s="307">
        <f t="shared" ref="G75:G81" si="9">E75*0.09</f>
        <v>215.61256144067798</v>
      </c>
      <c r="H75" s="307">
        <f t="shared" ref="H75:H81" si="10">E75+F75+G75</f>
        <v>2826.9202500000001</v>
      </c>
      <c r="I75" s="652">
        <f t="shared" ref="I75:I81" si="11">D75*H75</f>
        <v>2826.9202500000001</v>
      </c>
      <c r="J75" s="777"/>
    </row>
    <row r="76" spans="1:10" s="351" customFormat="1" ht="24" customHeight="1" x14ac:dyDescent="0.25">
      <c r="A76" s="651" t="s">
        <v>924</v>
      </c>
      <c r="B76" s="667" t="s">
        <v>277</v>
      </c>
      <c r="C76" s="660" t="s">
        <v>261</v>
      </c>
      <c r="D76" s="661">
        <v>2</v>
      </c>
      <c r="E76" s="671">
        <f>(2442/1.18)*1.05^3</f>
        <v>2395.6951271186445</v>
      </c>
      <c r="F76" s="307">
        <f t="shared" si="8"/>
        <v>215.61256144067798</v>
      </c>
      <c r="G76" s="307">
        <f t="shared" si="9"/>
        <v>215.61256144067798</v>
      </c>
      <c r="H76" s="307">
        <f t="shared" si="10"/>
        <v>2826.9202500000001</v>
      </c>
      <c r="I76" s="652">
        <f t="shared" si="11"/>
        <v>5653.8405000000002</v>
      </c>
      <c r="J76" s="777"/>
    </row>
    <row r="77" spans="1:10" s="351" customFormat="1" ht="24" customHeight="1" x14ac:dyDescent="0.25">
      <c r="A77" s="349" t="s">
        <v>925</v>
      </c>
      <c r="B77" s="667" t="s">
        <v>283</v>
      </c>
      <c r="C77" s="660" t="s">
        <v>261</v>
      </c>
      <c r="D77" s="661">
        <v>2</v>
      </c>
      <c r="E77" s="671">
        <f>(2442/1.18)*1.05^3</f>
        <v>2395.6951271186445</v>
      </c>
      <c r="F77" s="307">
        <f t="shared" si="8"/>
        <v>215.61256144067798</v>
      </c>
      <c r="G77" s="307">
        <f t="shared" si="9"/>
        <v>215.61256144067798</v>
      </c>
      <c r="H77" s="307">
        <f t="shared" si="10"/>
        <v>2826.9202500000001</v>
      </c>
      <c r="I77" s="652">
        <f t="shared" si="11"/>
        <v>5653.8405000000002</v>
      </c>
      <c r="J77" s="777"/>
    </row>
    <row r="78" spans="1:10" s="351" customFormat="1" ht="24" customHeight="1" x14ac:dyDescent="0.25">
      <c r="A78" s="651" t="s">
        <v>926</v>
      </c>
      <c r="B78" s="667" t="s">
        <v>286</v>
      </c>
      <c r="C78" s="660" t="s">
        <v>261</v>
      </c>
      <c r="D78" s="661">
        <v>2</v>
      </c>
      <c r="E78" s="671">
        <f>(2721/1.18)*1.05^3</f>
        <v>2669.4047669491529</v>
      </c>
      <c r="F78" s="307">
        <f t="shared" si="8"/>
        <v>240.24642902542374</v>
      </c>
      <c r="G78" s="307">
        <f t="shared" si="9"/>
        <v>240.24642902542374</v>
      </c>
      <c r="H78" s="307">
        <f t="shared" si="10"/>
        <v>3149.8976250000005</v>
      </c>
      <c r="I78" s="652">
        <f t="shared" si="11"/>
        <v>6299.795250000001</v>
      </c>
      <c r="J78" s="777"/>
    </row>
    <row r="79" spans="1:10" s="351" customFormat="1" ht="24" customHeight="1" x14ac:dyDescent="0.25">
      <c r="A79" s="349" t="s">
        <v>927</v>
      </c>
      <c r="B79" s="667" t="s">
        <v>289</v>
      </c>
      <c r="C79" s="660" t="s">
        <v>261</v>
      </c>
      <c r="D79" s="661">
        <f>'[1]VIIA SS PALASPANGA'!D104</f>
        <v>2</v>
      </c>
      <c r="E79" s="671">
        <f>(2442/1.18)*1.05^3</f>
        <v>2395.6951271186445</v>
      </c>
      <c r="F79" s="307">
        <f t="shared" si="8"/>
        <v>215.61256144067798</v>
      </c>
      <c r="G79" s="307">
        <f t="shared" si="9"/>
        <v>215.61256144067798</v>
      </c>
      <c r="H79" s="307">
        <f t="shared" si="10"/>
        <v>2826.9202500000001</v>
      </c>
      <c r="I79" s="652">
        <f t="shared" si="11"/>
        <v>5653.8405000000002</v>
      </c>
      <c r="J79" s="777"/>
    </row>
    <row r="80" spans="1:10" s="351" customFormat="1" ht="24" customHeight="1" x14ac:dyDescent="0.25">
      <c r="A80" s="651" t="s">
        <v>928</v>
      </c>
      <c r="B80" s="667" t="s">
        <v>295</v>
      </c>
      <c r="C80" s="660" t="s">
        <v>261</v>
      </c>
      <c r="D80" s="661">
        <f>'[1]VIIA SS PALASPANGA'!D105</f>
        <v>8</v>
      </c>
      <c r="E80" s="671">
        <f t="shared" ref="E80:E81" si="12">(2442/1.18)*1.05^3</f>
        <v>2395.6951271186445</v>
      </c>
      <c r="F80" s="307">
        <f t="shared" si="8"/>
        <v>215.61256144067798</v>
      </c>
      <c r="G80" s="307">
        <f t="shared" si="9"/>
        <v>215.61256144067798</v>
      </c>
      <c r="H80" s="307">
        <f t="shared" si="10"/>
        <v>2826.9202500000001</v>
      </c>
      <c r="I80" s="652">
        <f t="shared" si="11"/>
        <v>22615.362000000001</v>
      </c>
      <c r="J80" s="777"/>
    </row>
    <row r="81" spans="1:10" s="351" customFormat="1" ht="24" customHeight="1" x14ac:dyDescent="0.25">
      <c r="A81" s="349" t="s">
        <v>929</v>
      </c>
      <c r="B81" s="667" t="s">
        <v>298</v>
      </c>
      <c r="C81" s="660" t="s">
        <v>261</v>
      </c>
      <c r="D81" s="661">
        <v>8</v>
      </c>
      <c r="E81" s="671">
        <f t="shared" si="12"/>
        <v>2395.6951271186445</v>
      </c>
      <c r="F81" s="307">
        <f t="shared" si="8"/>
        <v>215.61256144067798</v>
      </c>
      <c r="G81" s="307">
        <f t="shared" si="9"/>
        <v>215.61256144067798</v>
      </c>
      <c r="H81" s="307">
        <f t="shared" si="10"/>
        <v>2826.9202500000001</v>
      </c>
      <c r="I81" s="652">
        <f t="shared" si="11"/>
        <v>22615.362000000001</v>
      </c>
      <c r="J81" s="778"/>
    </row>
    <row r="82" spans="1:10" s="353" customFormat="1" ht="14.25" x14ac:dyDescent="0.25">
      <c r="A82" s="275">
        <v>15</v>
      </c>
      <c r="B82" s="638" t="s">
        <v>474</v>
      </c>
      <c r="C82" s="352"/>
      <c r="D82" s="344"/>
      <c r="E82" s="333"/>
      <c r="F82" s="307">
        <f t="shared" si="5"/>
        <v>0</v>
      </c>
      <c r="G82" s="307">
        <f t="shared" si="6"/>
        <v>0</v>
      </c>
      <c r="H82" s="307">
        <f t="shared" si="7"/>
        <v>0</v>
      </c>
      <c r="I82" s="323">
        <f t="shared" si="4"/>
        <v>0</v>
      </c>
      <c r="J82" s="321"/>
    </row>
    <row r="83" spans="1:10" s="679" customFormat="1" ht="42.75" x14ac:dyDescent="0.25">
      <c r="A83" s="674">
        <v>15.1</v>
      </c>
      <c r="B83" s="675" t="s">
        <v>484</v>
      </c>
      <c r="C83" s="676" t="s">
        <v>120</v>
      </c>
      <c r="D83" s="677">
        <v>1</v>
      </c>
      <c r="E83" s="672">
        <v>45000</v>
      </c>
      <c r="F83" s="240">
        <f t="shared" si="5"/>
        <v>4050</v>
      </c>
      <c r="G83" s="240">
        <f t="shared" si="6"/>
        <v>4050</v>
      </c>
      <c r="H83" s="240">
        <f t="shared" si="7"/>
        <v>53100</v>
      </c>
      <c r="I83" s="673">
        <f t="shared" si="4"/>
        <v>53100</v>
      </c>
      <c r="J83" s="678" t="s">
        <v>596</v>
      </c>
    </row>
    <row r="84" spans="1:10" s="353" customFormat="1" ht="27" customHeight="1" x14ac:dyDescent="0.25">
      <c r="A84" s="275">
        <v>15.2</v>
      </c>
      <c r="B84" s="326" t="s">
        <v>475</v>
      </c>
      <c r="C84" s="352" t="s">
        <v>119</v>
      </c>
      <c r="D84" s="344">
        <v>1</v>
      </c>
      <c r="E84" s="333">
        <v>11826.27</v>
      </c>
      <c r="F84" s="307">
        <f t="shared" si="5"/>
        <v>1064.3643</v>
      </c>
      <c r="G84" s="307">
        <f t="shared" si="6"/>
        <v>1064.3643</v>
      </c>
      <c r="H84" s="307">
        <f t="shared" si="7"/>
        <v>13954.998599999999</v>
      </c>
      <c r="I84" s="323">
        <f t="shared" si="4"/>
        <v>13954.998599999999</v>
      </c>
      <c r="J84" s="764" t="s">
        <v>260</v>
      </c>
    </row>
    <row r="85" spans="1:10" s="353" customFormat="1" ht="19.5" customHeight="1" x14ac:dyDescent="0.25">
      <c r="A85" s="275">
        <v>15.3</v>
      </c>
      <c r="B85" s="326" t="s">
        <v>476</v>
      </c>
      <c r="C85" s="352" t="s">
        <v>119</v>
      </c>
      <c r="D85" s="344">
        <v>1</v>
      </c>
      <c r="E85" s="333">
        <v>11826.27</v>
      </c>
      <c r="F85" s="307">
        <f t="shared" si="5"/>
        <v>1064.3643</v>
      </c>
      <c r="G85" s="307">
        <f t="shared" si="6"/>
        <v>1064.3643</v>
      </c>
      <c r="H85" s="307">
        <f t="shared" si="7"/>
        <v>13954.998599999999</v>
      </c>
      <c r="I85" s="323">
        <f t="shared" si="4"/>
        <v>13954.998599999999</v>
      </c>
      <c r="J85" s="764"/>
    </row>
    <row r="86" spans="1:10" s="353" customFormat="1" ht="28.5" x14ac:dyDescent="0.25">
      <c r="A86" s="275">
        <v>15.4</v>
      </c>
      <c r="B86" s="326" t="s">
        <v>466</v>
      </c>
      <c r="C86" s="352" t="s">
        <v>302</v>
      </c>
      <c r="D86" s="344">
        <v>1</v>
      </c>
      <c r="E86" s="333">
        <v>11826.27</v>
      </c>
      <c r="F86" s="307">
        <f t="shared" si="5"/>
        <v>1064.3643</v>
      </c>
      <c r="G86" s="307">
        <f t="shared" si="6"/>
        <v>1064.3643</v>
      </c>
      <c r="H86" s="307">
        <f t="shared" si="7"/>
        <v>13954.998599999999</v>
      </c>
      <c r="I86" s="323">
        <f t="shared" si="4"/>
        <v>13954.998599999999</v>
      </c>
      <c r="J86" s="764" t="s">
        <v>260</v>
      </c>
    </row>
    <row r="87" spans="1:10" s="353" customFormat="1" ht="14.25" x14ac:dyDescent="0.25">
      <c r="A87" s="275">
        <v>15.5</v>
      </c>
      <c r="B87" s="326" t="s">
        <v>477</v>
      </c>
      <c r="C87" s="352" t="s">
        <v>459</v>
      </c>
      <c r="D87" s="344">
        <v>1</v>
      </c>
      <c r="E87" s="333">
        <v>3547.46</v>
      </c>
      <c r="F87" s="307">
        <f t="shared" si="5"/>
        <v>319.27139999999997</v>
      </c>
      <c r="G87" s="307">
        <f t="shared" si="6"/>
        <v>319.27139999999997</v>
      </c>
      <c r="H87" s="307">
        <f t="shared" si="7"/>
        <v>4186.0028000000002</v>
      </c>
      <c r="I87" s="323">
        <f t="shared" si="4"/>
        <v>4186.0028000000002</v>
      </c>
      <c r="J87" s="764"/>
    </row>
    <row r="88" spans="1:10" s="353" customFormat="1" ht="19.5" customHeight="1" x14ac:dyDescent="0.25">
      <c r="A88" s="275">
        <v>15.6</v>
      </c>
      <c r="B88" s="326" t="s">
        <v>478</v>
      </c>
      <c r="C88" s="352" t="s">
        <v>479</v>
      </c>
      <c r="D88" s="344">
        <v>400</v>
      </c>
      <c r="E88" s="333">
        <v>23.73</v>
      </c>
      <c r="F88" s="307">
        <f t="shared" si="5"/>
        <v>2.1356999999999999</v>
      </c>
      <c r="G88" s="307">
        <f t="shared" si="6"/>
        <v>2.1356999999999999</v>
      </c>
      <c r="H88" s="307">
        <f t="shared" si="7"/>
        <v>28.0014</v>
      </c>
      <c r="I88" s="323">
        <f t="shared" si="4"/>
        <v>11200.56</v>
      </c>
      <c r="J88" s="764"/>
    </row>
    <row r="89" spans="1:10" x14ac:dyDescent="0.25">
      <c r="A89" s="321"/>
      <c r="B89" s="354" t="s">
        <v>156</v>
      </c>
      <c r="C89" s="275"/>
      <c r="D89" s="322"/>
      <c r="E89" s="337"/>
      <c r="F89" s="307"/>
      <c r="G89" s="307"/>
      <c r="H89" s="307"/>
      <c r="I89" s="355">
        <f>SUM(I9:I88)</f>
        <v>6067403.6744319303</v>
      </c>
      <c r="J89" s="318"/>
    </row>
    <row r="90" spans="1:10" x14ac:dyDescent="0.25">
      <c r="A90" s="756"/>
      <c r="B90" s="757"/>
      <c r="C90" s="757"/>
      <c r="D90" s="757"/>
      <c r="E90" s="757"/>
      <c r="F90" s="757"/>
      <c r="G90" s="757"/>
      <c r="H90" s="757"/>
      <c r="I90" s="757"/>
      <c r="J90" s="758"/>
    </row>
    <row r="91" spans="1:10" x14ac:dyDescent="0.25">
      <c r="A91" s="759"/>
      <c r="B91" s="760"/>
      <c r="C91" s="760"/>
      <c r="D91" s="760"/>
      <c r="E91" s="760"/>
      <c r="F91" s="760"/>
      <c r="G91" s="760"/>
      <c r="H91" s="760"/>
      <c r="I91" s="760"/>
      <c r="J91" s="761"/>
    </row>
    <row r="92" spans="1:10" ht="22.5" x14ac:dyDescent="0.25">
      <c r="A92" s="335"/>
      <c r="B92" s="356" t="s">
        <v>157</v>
      </c>
      <c r="C92" s="338"/>
      <c r="D92" s="330"/>
      <c r="E92" s="331"/>
      <c r="F92" s="331"/>
      <c r="G92" s="331"/>
      <c r="H92" s="331"/>
      <c r="I92" s="357"/>
      <c r="J92" s="320"/>
    </row>
    <row r="93" spans="1:10" ht="28.5" x14ac:dyDescent="0.25">
      <c r="A93" s="612">
        <v>1.1000000000000001</v>
      </c>
      <c r="B93" s="348" t="s">
        <v>491</v>
      </c>
      <c r="C93" s="358" t="s">
        <v>149</v>
      </c>
      <c r="D93" s="358">
        <v>1000</v>
      </c>
      <c r="E93" s="337">
        <v>5.78</v>
      </c>
      <c r="F93" s="307">
        <f t="shared" si="5"/>
        <v>0.5202</v>
      </c>
      <c r="G93" s="307">
        <f t="shared" si="6"/>
        <v>0.5202</v>
      </c>
      <c r="H93" s="307">
        <f t="shared" si="7"/>
        <v>6.8204000000000002</v>
      </c>
      <c r="I93" s="323">
        <f>D93*H93</f>
        <v>6820.4000000000005</v>
      </c>
      <c r="J93" s="318" t="s">
        <v>498</v>
      </c>
    </row>
    <row r="94" spans="1:10" ht="57" x14ac:dyDescent="0.25">
      <c r="A94" s="615">
        <v>1.2</v>
      </c>
      <c r="B94" s="348" t="s">
        <v>148</v>
      </c>
      <c r="C94" s="358" t="s">
        <v>147</v>
      </c>
      <c r="D94" s="358">
        <v>2</v>
      </c>
      <c r="E94" s="359">
        <v>37978.720000000001</v>
      </c>
      <c r="F94" s="307">
        <f t="shared" si="5"/>
        <v>3418.0848000000001</v>
      </c>
      <c r="G94" s="307">
        <f t="shared" si="6"/>
        <v>3418.0848000000001</v>
      </c>
      <c r="H94" s="307">
        <f t="shared" si="7"/>
        <v>44814.889599999995</v>
      </c>
      <c r="I94" s="323">
        <f t="shared" ref="I94:I107" si="13">D94*H94</f>
        <v>89629.77919999999</v>
      </c>
      <c r="J94" s="321" t="s">
        <v>499</v>
      </c>
    </row>
    <row r="95" spans="1:10" ht="195" x14ac:dyDescent="0.25">
      <c r="A95" s="615">
        <v>2</v>
      </c>
      <c r="B95" s="616" t="s">
        <v>879</v>
      </c>
      <c r="C95" s="620"/>
      <c r="D95" s="620"/>
      <c r="E95" s="621"/>
      <c r="F95" s="604"/>
      <c r="G95" s="604"/>
      <c r="H95" s="604"/>
      <c r="I95" s="611"/>
      <c r="J95" s="606"/>
    </row>
    <row r="96" spans="1:10" s="351" customFormat="1" ht="30" x14ac:dyDescent="0.25">
      <c r="A96" s="617" t="s">
        <v>418</v>
      </c>
      <c r="B96" s="616" t="s">
        <v>880</v>
      </c>
      <c r="C96" s="602"/>
      <c r="D96" s="603"/>
      <c r="E96" s="602"/>
      <c r="F96" s="604"/>
      <c r="G96" s="604"/>
      <c r="H96" s="604"/>
      <c r="I96" s="611"/>
      <c r="J96" s="606"/>
    </row>
    <row r="97" spans="1:10" s="363" customFormat="1" ht="14.25" x14ac:dyDescent="0.25">
      <c r="A97" s="617" t="s">
        <v>407</v>
      </c>
      <c r="B97" s="618" t="s">
        <v>146</v>
      </c>
      <c r="C97" s="360" t="s">
        <v>142</v>
      </c>
      <c r="D97" s="361">
        <v>250</v>
      </c>
      <c r="E97" s="359">
        <v>594.79999999999995</v>
      </c>
      <c r="F97" s="307">
        <f t="shared" si="5"/>
        <v>53.531999999999996</v>
      </c>
      <c r="G97" s="307">
        <f t="shared" si="6"/>
        <v>53.531999999999996</v>
      </c>
      <c r="H97" s="307">
        <f t="shared" si="7"/>
        <v>701.86400000000003</v>
      </c>
      <c r="I97" s="323">
        <f t="shared" si="13"/>
        <v>175466</v>
      </c>
      <c r="J97" s="362" t="s">
        <v>500</v>
      </c>
    </row>
    <row r="98" spans="1:10" s="351" customFormat="1" ht="30" x14ac:dyDescent="0.25">
      <c r="A98" s="617" t="s">
        <v>419</v>
      </c>
      <c r="B98" s="616" t="s">
        <v>881</v>
      </c>
      <c r="C98" s="602"/>
      <c r="D98" s="603"/>
      <c r="E98" s="602"/>
      <c r="F98" s="604"/>
      <c r="G98" s="604"/>
      <c r="H98" s="604"/>
      <c r="I98" s="611"/>
      <c r="J98" s="606"/>
    </row>
    <row r="99" spans="1:10" s="363" customFormat="1" ht="18.75" customHeight="1" x14ac:dyDescent="0.25">
      <c r="A99" s="617" t="s">
        <v>420</v>
      </c>
      <c r="B99" s="618" t="s">
        <v>145</v>
      </c>
      <c r="C99" s="360" t="s">
        <v>142</v>
      </c>
      <c r="D99" s="364">
        <v>450</v>
      </c>
      <c r="E99" s="359">
        <v>1144.94</v>
      </c>
      <c r="F99" s="307">
        <f t="shared" si="5"/>
        <v>103.0446</v>
      </c>
      <c r="G99" s="307">
        <f t="shared" si="6"/>
        <v>103.0446</v>
      </c>
      <c r="H99" s="307">
        <f t="shared" si="7"/>
        <v>1351.0291999999999</v>
      </c>
      <c r="I99" s="323">
        <f t="shared" si="13"/>
        <v>607963.14</v>
      </c>
      <c r="J99" s="362" t="s">
        <v>501</v>
      </c>
    </row>
    <row r="100" spans="1:10" s="351" customFormat="1" ht="72" customHeight="1" x14ac:dyDescent="0.25">
      <c r="A100" s="601">
        <v>3</v>
      </c>
      <c r="B100" s="600" t="s">
        <v>882</v>
      </c>
      <c r="C100" s="613"/>
      <c r="D100" s="614"/>
      <c r="E100" s="613"/>
      <c r="F100" s="604"/>
      <c r="G100" s="604"/>
      <c r="H100" s="604"/>
      <c r="I100" s="611"/>
      <c r="J100" s="606"/>
    </row>
    <row r="101" spans="1:10" s="351" customFormat="1" ht="105" x14ac:dyDescent="0.25">
      <c r="A101" s="601">
        <v>3.1</v>
      </c>
      <c r="B101" s="619" t="s">
        <v>883</v>
      </c>
      <c r="C101" s="613"/>
      <c r="D101" s="614"/>
      <c r="E101" s="613"/>
      <c r="F101" s="604"/>
      <c r="G101" s="604"/>
      <c r="H101" s="604"/>
      <c r="I101" s="611"/>
      <c r="J101" s="606"/>
    </row>
    <row r="102" spans="1:10" s="363" customFormat="1" ht="14.25" x14ac:dyDescent="0.25">
      <c r="A102" s="310" t="s">
        <v>408</v>
      </c>
      <c r="B102" s="311" t="s">
        <v>144</v>
      </c>
      <c r="C102" s="360" t="s">
        <v>142</v>
      </c>
      <c r="D102" s="361">
        <v>360</v>
      </c>
      <c r="E102" s="369">
        <v>183.02141230000001</v>
      </c>
      <c r="F102" s="307">
        <f t="shared" si="5"/>
        <v>16.471927106999999</v>
      </c>
      <c r="G102" s="307">
        <f t="shared" si="6"/>
        <v>16.471927106999999</v>
      </c>
      <c r="H102" s="307">
        <f t="shared" si="7"/>
        <v>215.96526651400001</v>
      </c>
      <c r="I102" s="323">
        <f t="shared" si="13"/>
        <v>77747.495945040006</v>
      </c>
      <c r="J102" s="321" t="s">
        <v>503</v>
      </c>
    </row>
    <row r="103" spans="1:10" s="363" customFormat="1" ht="14.25" x14ac:dyDescent="0.25">
      <c r="A103" s="310" t="s">
        <v>421</v>
      </c>
      <c r="B103" s="311" t="s">
        <v>502</v>
      </c>
      <c r="C103" s="360" t="s">
        <v>142</v>
      </c>
      <c r="D103" s="361">
        <v>700</v>
      </c>
      <c r="E103" s="369">
        <v>289.77999999999997</v>
      </c>
      <c r="F103" s="307">
        <f t="shared" si="5"/>
        <v>26.080199999999998</v>
      </c>
      <c r="G103" s="307">
        <f t="shared" si="6"/>
        <v>26.080199999999998</v>
      </c>
      <c r="H103" s="307">
        <f t="shared" si="7"/>
        <v>341.94039999999995</v>
      </c>
      <c r="I103" s="323">
        <f t="shared" si="13"/>
        <v>239358.27999999997</v>
      </c>
      <c r="J103" s="321" t="s">
        <v>504</v>
      </c>
    </row>
    <row r="104" spans="1:10" s="363" customFormat="1" ht="14.25" x14ac:dyDescent="0.25">
      <c r="A104" s="310" t="s">
        <v>422</v>
      </c>
      <c r="B104" s="311" t="s">
        <v>143</v>
      </c>
      <c r="C104" s="360" t="s">
        <v>142</v>
      </c>
      <c r="D104" s="361">
        <v>300</v>
      </c>
      <c r="E104" s="369">
        <v>648.17999999999995</v>
      </c>
      <c r="F104" s="307">
        <f t="shared" si="5"/>
        <v>58.336199999999991</v>
      </c>
      <c r="G104" s="307">
        <f t="shared" si="6"/>
        <v>58.336199999999991</v>
      </c>
      <c r="H104" s="307">
        <f t="shared" si="7"/>
        <v>764.85239999999988</v>
      </c>
      <c r="I104" s="323">
        <f t="shared" si="13"/>
        <v>229455.71999999997</v>
      </c>
      <c r="J104" s="321" t="s">
        <v>505</v>
      </c>
    </row>
    <row r="105" spans="1:10" s="363" customFormat="1" ht="14.25" x14ac:dyDescent="0.25">
      <c r="A105" s="310" t="s">
        <v>423</v>
      </c>
      <c r="B105" s="311" t="s">
        <v>409</v>
      </c>
      <c r="C105" s="360" t="s">
        <v>142</v>
      </c>
      <c r="D105" s="361">
        <v>100</v>
      </c>
      <c r="E105" s="369">
        <v>1067.58</v>
      </c>
      <c r="F105" s="307">
        <f t="shared" si="5"/>
        <v>96.082199999999986</v>
      </c>
      <c r="G105" s="307">
        <f t="shared" si="6"/>
        <v>96.082199999999986</v>
      </c>
      <c r="H105" s="307">
        <f t="shared" si="7"/>
        <v>1259.7444</v>
      </c>
      <c r="I105" s="323">
        <f t="shared" si="13"/>
        <v>125974.44</v>
      </c>
      <c r="J105" s="321" t="s">
        <v>505</v>
      </c>
    </row>
    <row r="106" spans="1:10" ht="120" x14ac:dyDescent="0.25">
      <c r="A106" s="324">
        <v>4</v>
      </c>
      <c r="B106" s="314" t="s">
        <v>788</v>
      </c>
      <c r="C106" s="358" t="s">
        <v>142</v>
      </c>
      <c r="D106" s="358">
        <v>40</v>
      </c>
      <c r="E106" s="365">
        <v>5907.71</v>
      </c>
      <c r="F106" s="307">
        <f t="shared" si="5"/>
        <v>531.69389999999999</v>
      </c>
      <c r="G106" s="307">
        <f t="shared" si="6"/>
        <v>531.69389999999999</v>
      </c>
      <c r="H106" s="307">
        <f t="shared" si="7"/>
        <v>6971.0978000000005</v>
      </c>
      <c r="I106" s="323">
        <f t="shared" si="13"/>
        <v>278843.91200000001</v>
      </c>
      <c r="J106" s="362" t="s">
        <v>506</v>
      </c>
    </row>
    <row r="107" spans="1:10" ht="120" x14ac:dyDescent="0.25">
      <c r="A107" s="321">
        <v>5</v>
      </c>
      <c r="B107" s="315" t="s">
        <v>789</v>
      </c>
      <c r="C107" s="358" t="s">
        <v>142</v>
      </c>
      <c r="D107" s="358">
        <v>400</v>
      </c>
      <c r="E107" s="366">
        <v>8533.36</v>
      </c>
      <c r="F107" s="307">
        <f t="shared" si="5"/>
        <v>768.00240000000008</v>
      </c>
      <c r="G107" s="307">
        <f t="shared" si="6"/>
        <v>768.00240000000008</v>
      </c>
      <c r="H107" s="307">
        <f t="shared" si="7"/>
        <v>10069.364799999999</v>
      </c>
      <c r="I107" s="323">
        <f t="shared" si="13"/>
        <v>4027745.92</v>
      </c>
      <c r="J107" s="321" t="s">
        <v>507</v>
      </c>
    </row>
    <row r="108" spans="1:10" ht="63.6" customHeight="1" x14ac:dyDescent="0.25">
      <c r="A108" s="324">
        <v>6</v>
      </c>
      <c r="B108" s="315" t="s">
        <v>790</v>
      </c>
      <c r="C108" s="358" t="s">
        <v>101</v>
      </c>
      <c r="D108" s="358">
        <v>12</v>
      </c>
      <c r="E108" s="366">
        <v>65511.29</v>
      </c>
      <c r="F108" s="307">
        <f t="shared" si="5"/>
        <v>5896.0160999999998</v>
      </c>
      <c r="G108" s="307">
        <f t="shared" si="6"/>
        <v>5896.0160999999998</v>
      </c>
      <c r="H108" s="307">
        <f t="shared" si="7"/>
        <v>77303.322199999995</v>
      </c>
      <c r="I108" s="323">
        <f>D108*H108</f>
        <v>927639.86639999994</v>
      </c>
      <c r="J108" s="321" t="s">
        <v>508</v>
      </c>
    </row>
    <row r="109" spans="1:10" s="351" customFormat="1" ht="285" customHeight="1" x14ac:dyDescent="0.25">
      <c r="A109" s="601">
        <v>7</v>
      </c>
      <c r="B109" s="600" t="s">
        <v>885</v>
      </c>
      <c r="C109" s="610"/>
      <c r="D109" s="603"/>
      <c r="E109" s="610"/>
      <c r="F109" s="604"/>
      <c r="G109" s="604"/>
      <c r="H109" s="604"/>
      <c r="I109" s="611"/>
      <c r="J109" s="606"/>
    </row>
    <row r="110" spans="1:10" s="351" customFormat="1" ht="156.75" x14ac:dyDescent="0.25">
      <c r="A110" s="601"/>
      <c r="B110" s="600" t="s">
        <v>886</v>
      </c>
      <c r="C110" s="610"/>
      <c r="D110" s="603"/>
      <c r="E110" s="610"/>
      <c r="F110" s="604"/>
      <c r="G110" s="604"/>
      <c r="H110" s="604"/>
      <c r="I110" s="611"/>
      <c r="J110" s="606"/>
    </row>
    <row r="111" spans="1:10" s="351" customFormat="1" ht="14.25" x14ac:dyDescent="0.25">
      <c r="A111" s="361">
        <v>7.1</v>
      </c>
      <c r="B111" s="312" t="s">
        <v>410</v>
      </c>
      <c r="C111" s="607"/>
      <c r="D111" s="608"/>
      <c r="E111" s="609"/>
      <c r="F111" s="604"/>
      <c r="G111" s="604"/>
      <c r="H111" s="604"/>
      <c r="I111" s="605"/>
      <c r="J111" s="606"/>
    </row>
    <row r="112" spans="1:10" s="363" customFormat="1" ht="14.25" x14ac:dyDescent="0.25">
      <c r="A112" s="361" t="s">
        <v>712</v>
      </c>
      <c r="B112" s="312" t="s">
        <v>411</v>
      </c>
      <c r="C112" s="753" t="s">
        <v>103</v>
      </c>
      <c r="D112" s="753">
        <v>1</v>
      </c>
      <c r="E112" s="754">
        <v>1500000</v>
      </c>
      <c r="F112" s="763">
        <f t="shared" si="5"/>
        <v>135000</v>
      </c>
      <c r="G112" s="763">
        <f t="shared" si="6"/>
        <v>135000</v>
      </c>
      <c r="H112" s="763">
        <f t="shared" si="7"/>
        <v>1770000</v>
      </c>
      <c r="I112" s="755">
        <f>D112*H112</f>
        <v>1770000</v>
      </c>
      <c r="J112" s="762" t="s">
        <v>226</v>
      </c>
    </row>
    <row r="113" spans="1:10" s="351" customFormat="1" ht="14.25" x14ac:dyDescent="0.25">
      <c r="A113" s="361" t="s">
        <v>713</v>
      </c>
      <c r="B113" s="312" t="s">
        <v>412</v>
      </c>
      <c r="C113" s="753"/>
      <c r="D113" s="753"/>
      <c r="E113" s="754"/>
      <c r="F113" s="763"/>
      <c r="G113" s="763"/>
      <c r="H113" s="763"/>
      <c r="I113" s="755"/>
      <c r="J113" s="762"/>
    </row>
    <row r="114" spans="1:10" s="351" customFormat="1" ht="14.25" x14ac:dyDescent="0.25">
      <c r="A114" s="361" t="s">
        <v>714</v>
      </c>
      <c r="B114" s="312" t="s">
        <v>413</v>
      </c>
      <c r="C114" s="753"/>
      <c r="D114" s="753"/>
      <c r="E114" s="754"/>
      <c r="F114" s="763"/>
      <c r="G114" s="763"/>
      <c r="H114" s="763"/>
      <c r="I114" s="755"/>
      <c r="J114" s="762"/>
    </row>
    <row r="115" spans="1:10" s="351" customFormat="1" ht="168" customHeight="1" x14ac:dyDescent="0.25">
      <c r="A115" s="361">
        <v>8</v>
      </c>
      <c r="B115" s="313" t="s">
        <v>786</v>
      </c>
      <c r="C115" s="361" t="s">
        <v>142</v>
      </c>
      <c r="D115" s="361">
        <f>75*2</f>
        <v>150</v>
      </c>
      <c r="E115" s="366">
        <v>5907.71</v>
      </c>
      <c r="F115" s="307">
        <f t="shared" ref="F115:F125" si="14">E115*0.09</f>
        <v>531.69389999999999</v>
      </c>
      <c r="G115" s="307">
        <f t="shared" ref="G115:G125" si="15">E115*0.09</f>
        <v>531.69389999999999</v>
      </c>
      <c r="H115" s="307">
        <f t="shared" ref="H115:H125" si="16">E115+F115+G115</f>
        <v>6971.0978000000005</v>
      </c>
      <c r="I115" s="367">
        <f>D115*H115</f>
        <v>1045664.67</v>
      </c>
      <c r="J115" s="321" t="s">
        <v>506</v>
      </c>
    </row>
    <row r="116" spans="1:10" s="351" customFormat="1" ht="115.15" customHeight="1" x14ac:dyDescent="0.25">
      <c r="A116" s="361">
        <v>9</v>
      </c>
      <c r="B116" s="313" t="s">
        <v>787</v>
      </c>
      <c r="C116" s="361" t="s">
        <v>142</v>
      </c>
      <c r="D116" s="361">
        <f>95*2</f>
        <v>190</v>
      </c>
      <c r="E116" s="371">
        <v>3233.69</v>
      </c>
      <c r="F116" s="307">
        <f t="shared" si="14"/>
        <v>291.03210000000001</v>
      </c>
      <c r="G116" s="307">
        <f t="shared" si="15"/>
        <v>291.03210000000001</v>
      </c>
      <c r="H116" s="307">
        <f t="shared" si="16"/>
        <v>3815.7541999999999</v>
      </c>
      <c r="I116" s="367">
        <f t="shared" ref="I116:I125" si="17">D116*H116</f>
        <v>724993.29799999995</v>
      </c>
      <c r="J116" s="321" t="s">
        <v>509</v>
      </c>
    </row>
    <row r="117" spans="1:10" s="351" customFormat="1" ht="93" customHeight="1" x14ac:dyDescent="0.25">
      <c r="A117" s="601">
        <v>10</v>
      </c>
      <c r="B117" s="600" t="s">
        <v>414</v>
      </c>
      <c r="C117" s="602"/>
      <c r="D117" s="603"/>
      <c r="E117" s="602"/>
      <c r="F117" s="604"/>
      <c r="G117" s="604"/>
      <c r="H117" s="604"/>
      <c r="I117" s="605"/>
      <c r="J117" s="606"/>
    </row>
    <row r="118" spans="1:10" s="351" customFormat="1" ht="14.25" x14ac:dyDescent="0.25">
      <c r="A118" s="361">
        <v>10.1</v>
      </c>
      <c r="B118" s="312" t="s">
        <v>141</v>
      </c>
      <c r="C118" s="361" t="s">
        <v>884</v>
      </c>
      <c r="D118" s="361">
        <v>100</v>
      </c>
      <c r="E118" s="365">
        <v>3870</v>
      </c>
      <c r="F118" s="307">
        <f t="shared" si="14"/>
        <v>348.3</v>
      </c>
      <c r="G118" s="307">
        <f t="shared" si="15"/>
        <v>348.3</v>
      </c>
      <c r="H118" s="307">
        <f t="shared" si="16"/>
        <v>4566.6000000000004</v>
      </c>
      <c r="I118" s="367">
        <f t="shared" si="17"/>
        <v>456660.00000000006</v>
      </c>
      <c r="J118" s="768" t="s">
        <v>226</v>
      </c>
    </row>
    <row r="119" spans="1:10" s="351" customFormat="1" ht="14.25" x14ac:dyDescent="0.25">
      <c r="A119" s="368">
        <v>10.199999999999999</v>
      </c>
      <c r="B119" s="600" t="s">
        <v>791</v>
      </c>
      <c r="C119" s="601" t="s">
        <v>884</v>
      </c>
      <c r="D119" s="601">
        <v>270</v>
      </c>
      <c r="E119" s="369">
        <v>3317</v>
      </c>
      <c r="F119" s="307">
        <f t="shared" si="14"/>
        <v>298.52999999999997</v>
      </c>
      <c r="G119" s="307">
        <f t="shared" si="15"/>
        <v>298.52999999999997</v>
      </c>
      <c r="H119" s="307">
        <f t="shared" si="16"/>
        <v>3914.0599999999995</v>
      </c>
      <c r="I119" s="370">
        <f>H119*D119</f>
        <v>1056796.2</v>
      </c>
      <c r="J119" s="768"/>
    </row>
    <row r="120" spans="1:10" s="351" customFormat="1" ht="14.25" x14ac:dyDescent="0.25">
      <c r="A120" s="368">
        <v>10.3</v>
      </c>
      <c r="B120" s="312" t="s">
        <v>140</v>
      </c>
      <c r="C120" s="361" t="s">
        <v>103</v>
      </c>
      <c r="D120" s="361">
        <v>1</v>
      </c>
      <c r="E120" s="365">
        <v>400000</v>
      </c>
      <c r="F120" s="307">
        <f t="shared" si="14"/>
        <v>36000</v>
      </c>
      <c r="G120" s="307">
        <f t="shared" si="15"/>
        <v>36000</v>
      </c>
      <c r="H120" s="307">
        <f t="shared" si="16"/>
        <v>472000</v>
      </c>
      <c r="I120" s="367">
        <f t="shared" si="17"/>
        <v>472000</v>
      </c>
      <c r="J120" s="768"/>
    </row>
    <row r="121" spans="1:10" s="351" customFormat="1" ht="14.25" x14ac:dyDescent="0.25">
      <c r="A121" s="361">
        <v>10.4</v>
      </c>
      <c r="B121" s="312" t="s">
        <v>139</v>
      </c>
      <c r="C121" s="361" t="s">
        <v>103</v>
      </c>
      <c r="D121" s="361">
        <v>1</v>
      </c>
      <c r="E121" s="365">
        <v>400000</v>
      </c>
      <c r="F121" s="307">
        <f t="shared" si="14"/>
        <v>36000</v>
      </c>
      <c r="G121" s="307">
        <f t="shared" si="15"/>
        <v>36000</v>
      </c>
      <c r="H121" s="307">
        <f t="shared" si="16"/>
        <v>472000</v>
      </c>
      <c r="I121" s="367">
        <f t="shared" si="17"/>
        <v>472000</v>
      </c>
      <c r="J121" s="768"/>
    </row>
    <row r="122" spans="1:10" s="684" customFormat="1" ht="156.75" x14ac:dyDescent="0.25">
      <c r="A122" s="680">
        <v>11</v>
      </c>
      <c r="B122" s="681" t="s">
        <v>138</v>
      </c>
      <c r="C122" s="680" t="s">
        <v>103</v>
      </c>
      <c r="D122" s="680">
        <v>1</v>
      </c>
      <c r="E122" s="682">
        <v>500000</v>
      </c>
      <c r="F122" s="240">
        <f t="shared" si="14"/>
        <v>45000</v>
      </c>
      <c r="G122" s="240">
        <f t="shared" si="15"/>
        <v>45000</v>
      </c>
      <c r="H122" s="240">
        <f t="shared" si="16"/>
        <v>590000</v>
      </c>
      <c r="I122" s="683">
        <f t="shared" si="17"/>
        <v>590000</v>
      </c>
      <c r="J122" s="648" t="s">
        <v>226</v>
      </c>
    </row>
    <row r="123" spans="1:10" s="351" customFormat="1" ht="57.6" customHeight="1" x14ac:dyDescent="0.25">
      <c r="A123" s="361">
        <v>12</v>
      </c>
      <c r="B123" s="312" t="s">
        <v>137</v>
      </c>
      <c r="C123" s="361" t="s">
        <v>103</v>
      </c>
      <c r="D123" s="361">
        <v>1</v>
      </c>
      <c r="E123" s="365">
        <v>100000</v>
      </c>
      <c r="F123" s="307">
        <f t="shared" si="14"/>
        <v>9000</v>
      </c>
      <c r="G123" s="307">
        <f t="shared" si="15"/>
        <v>9000</v>
      </c>
      <c r="H123" s="307">
        <f t="shared" si="16"/>
        <v>118000</v>
      </c>
      <c r="I123" s="367">
        <f t="shared" si="17"/>
        <v>118000</v>
      </c>
      <c r="J123" s="321" t="s">
        <v>226</v>
      </c>
    </row>
    <row r="124" spans="1:10" ht="42.75" x14ac:dyDescent="0.25">
      <c r="A124" s="321">
        <v>13.1</v>
      </c>
      <c r="B124" s="308" t="s">
        <v>792</v>
      </c>
      <c r="C124" s="599" t="s">
        <v>479</v>
      </c>
      <c r="D124" s="358">
        <v>25</v>
      </c>
      <c r="E124" s="372">
        <v>20516</v>
      </c>
      <c r="F124" s="307">
        <f t="shared" si="14"/>
        <v>1846.4399999999998</v>
      </c>
      <c r="G124" s="307">
        <f t="shared" si="15"/>
        <v>1846.4399999999998</v>
      </c>
      <c r="H124" s="307">
        <f t="shared" si="16"/>
        <v>24208.879999999997</v>
      </c>
      <c r="I124" s="367">
        <f t="shared" si="17"/>
        <v>605221.99999999988</v>
      </c>
      <c r="J124" s="321" t="s">
        <v>226</v>
      </c>
    </row>
    <row r="125" spans="1:10" ht="28.5" x14ac:dyDescent="0.25">
      <c r="A125" s="324">
        <v>13.2</v>
      </c>
      <c r="B125" s="308" t="s">
        <v>793</v>
      </c>
      <c r="C125" s="599" t="s">
        <v>479</v>
      </c>
      <c r="D125" s="358">
        <v>80</v>
      </c>
      <c r="E125" s="372">
        <v>12494</v>
      </c>
      <c r="F125" s="307">
        <f t="shared" si="14"/>
        <v>1124.46</v>
      </c>
      <c r="G125" s="307">
        <f t="shared" si="15"/>
        <v>1124.46</v>
      </c>
      <c r="H125" s="307">
        <f t="shared" si="16"/>
        <v>14742.919999999998</v>
      </c>
      <c r="I125" s="367">
        <f t="shared" si="17"/>
        <v>1179433.5999999999</v>
      </c>
      <c r="J125" s="321" t="s">
        <v>226</v>
      </c>
    </row>
    <row r="126" spans="1:10" x14ac:dyDescent="0.25">
      <c r="A126" s="321"/>
      <c r="B126" s="769" t="s">
        <v>198</v>
      </c>
      <c r="C126" s="769"/>
      <c r="D126" s="769"/>
      <c r="E126" s="769"/>
      <c r="F126" s="373"/>
      <c r="G126" s="373"/>
      <c r="H126" s="373"/>
      <c r="I126" s="374">
        <f>SUM(I93:I125)</f>
        <v>15277414.721545039</v>
      </c>
      <c r="J126" s="318"/>
    </row>
    <row r="127" spans="1:10" ht="24" customHeight="1" x14ac:dyDescent="0.25">
      <c r="A127" s="321"/>
      <c r="B127" s="770" t="s">
        <v>426</v>
      </c>
      <c r="C127" s="770"/>
      <c r="D127" s="770"/>
      <c r="E127" s="770"/>
      <c r="F127" s="375"/>
      <c r="G127" s="375"/>
      <c r="H127" s="375"/>
      <c r="I127" s="376">
        <f>I89+I126</f>
        <v>21344818.395976968</v>
      </c>
      <c r="J127" s="318"/>
    </row>
    <row r="130" spans="1:11" x14ac:dyDescent="0.25">
      <c r="E130" s="384"/>
    </row>
    <row r="132" spans="1:11" s="351" customFormat="1" ht="12" x14ac:dyDescent="0.25">
      <c r="A132" s="377"/>
      <c r="B132" s="378" t="s">
        <v>430</v>
      </c>
      <c r="C132" s="379"/>
      <c r="D132" s="380"/>
      <c r="E132" s="767" t="s">
        <v>180</v>
      </c>
      <c r="F132" s="767"/>
      <c r="G132" s="767"/>
      <c r="H132" s="767"/>
      <c r="I132" s="767"/>
      <c r="J132" s="767"/>
      <c r="K132" s="381"/>
    </row>
    <row r="133" spans="1:11" s="351" customFormat="1" ht="12" x14ac:dyDescent="0.25">
      <c r="A133" s="377"/>
      <c r="B133" s="382" t="s">
        <v>427</v>
      </c>
      <c r="C133" s="379"/>
      <c r="D133" s="380"/>
      <c r="E133" s="767" t="s">
        <v>182</v>
      </c>
      <c r="F133" s="767"/>
      <c r="G133" s="767"/>
      <c r="H133" s="767"/>
      <c r="I133" s="767"/>
      <c r="J133" s="767"/>
      <c r="K133" s="381"/>
    </row>
    <row r="134" spans="1:11" s="351" customFormat="1" ht="12" x14ac:dyDescent="0.25">
      <c r="B134" s="382" t="s">
        <v>428</v>
      </c>
      <c r="C134" s="379"/>
      <c r="D134" s="380"/>
      <c r="E134" s="767" t="s">
        <v>184</v>
      </c>
      <c r="F134" s="767"/>
      <c r="G134" s="767"/>
      <c r="H134" s="767"/>
      <c r="I134" s="767"/>
      <c r="J134" s="767"/>
      <c r="K134" s="381"/>
    </row>
  </sheetData>
  <mergeCells count="35">
    <mergeCell ref="J56:J59"/>
    <mergeCell ref="J61:J68"/>
    <mergeCell ref="C6:C7"/>
    <mergeCell ref="D6:D7"/>
    <mergeCell ref="J74:J81"/>
    <mergeCell ref="J84:J85"/>
    <mergeCell ref="C61:C68"/>
    <mergeCell ref="D61:D68"/>
    <mergeCell ref="E61:E68"/>
    <mergeCell ref="I61:I68"/>
    <mergeCell ref="F61:F68"/>
    <mergeCell ref="G61:G68"/>
    <mergeCell ref="H61:H68"/>
    <mergeCell ref="E133:J133"/>
    <mergeCell ref="E134:J134"/>
    <mergeCell ref="J118:J121"/>
    <mergeCell ref="B126:E126"/>
    <mergeCell ref="B127:E127"/>
    <mergeCell ref="E132:J132"/>
    <mergeCell ref="A2:J2"/>
    <mergeCell ref="C112:C114"/>
    <mergeCell ref="D112:D114"/>
    <mergeCell ref="E112:E114"/>
    <mergeCell ref="I112:I114"/>
    <mergeCell ref="A90:J91"/>
    <mergeCell ref="J112:J114"/>
    <mergeCell ref="F112:F114"/>
    <mergeCell ref="G112:G114"/>
    <mergeCell ref="H112:H114"/>
    <mergeCell ref="A3:J3"/>
    <mergeCell ref="A4:J4"/>
    <mergeCell ref="A5:J5"/>
    <mergeCell ref="J86:J88"/>
    <mergeCell ref="A6:A7"/>
    <mergeCell ref="B6:B7"/>
  </mergeCells>
  <phoneticPr fontId="27" type="noConversion"/>
  <dataValidations count="1">
    <dataValidation allowBlank="1" showInputMessage="1" showErrorMessage="1" prompt="Enter numeric values only" sqref="E119 E102:E105"/>
  </dataValidations>
  <hyperlinks>
    <hyperlink ref="F7" r:id="rId1"/>
    <hyperlink ref="G7" r:id="rId2"/>
  </hyperlinks>
  <pageMargins left="0.23622047244094491" right="0.31496062992125984" top="0.35433070866141736" bottom="0.35433070866141736" header="0.31496062992125984" footer="0.31496062992125984"/>
  <pageSetup paperSize="9" scale="62" orientation="landscape"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94"/>
  <sheetViews>
    <sheetView zoomScale="90" zoomScaleNormal="90" workbookViewId="0">
      <selection activeCell="I34" sqref="I34:I91"/>
    </sheetView>
  </sheetViews>
  <sheetFormatPr defaultRowHeight="15" x14ac:dyDescent="0.25"/>
  <cols>
    <col min="2" max="2" width="72.28515625" customWidth="1"/>
    <col min="3" max="3" width="11.42578125" customWidth="1"/>
    <col min="4" max="4" width="12" customWidth="1"/>
    <col min="5" max="5" width="13" customWidth="1"/>
    <col min="6" max="7" width="12.5703125" customWidth="1"/>
    <col min="8" max="8" width="13.5703125" bestFit="1" customWidth="1"/>
    <col min="9" max="9" width="18.140625" bestFit="1" customWidth="1"/>
    <col min="10" max="10" width="22.5703125" customWidth="1"/>
  </cols>
  <sheetData>
    <row r="1" spans="1:10" ht="18" customHeight="1" x14ac:dyDescent="0.25">
      <c r="A1" s="780" t="s">
        <v>166</v>
      </c>
      <c r="B1" s="781"/>
      <c r="C1" s="781"/>
      <c r="D1" s="781"/>
      <c r="E1" s="781"/>
      <c r="F1" s="781"/>
      <c r="G1" s="781"/>
      <c r="H1" s="781"/>
      <c r="I1" s="781"/>
      <c r="J1" s="782"/>
    </row>
    <row r="2" spans="1:10" ht="35.25" customHeight="1" x14ac:dyDescent="0.25">
      <c r="A2" s="783" t="s">
        <v>568</v>
      </c>
      <c r="B2" s="784"/>
      <c r="C2" s="784"/>
      <c r="D2" s="784"/>
      <c r="E2" s="784"/>
      <c r="F2" s="784"/>
      <c r="G2" s="784"/>
      <c r="H2" s="784"/>
      <c r="I2" s="784"/>
      <c r="J2" s="785"/>
    </row>
    <row r="3" spans="1:10" ht="17.25" customHeight="1" x14ac:dyDescent="0.25">
      <c r="A3" s="779" t="s">
        <v>569</v>
      </c>
      <c r="B3" s="779"/>
      <c r="C3" s="786" t="s">
        <v>571</v>
      </c>
      <c r="D3" s="787"/>
      <c r="E3" s="787"/>
      <c r="F3" s="787"/>
      <c r="G3" s="787"/>
      <c r="H3" s="787"/>
      <c r="I3" s="787"/>
      <c r="J3" s="788"/>
    </row>
    <row r="4" spans="1:10" ht="19.5" customHeight="1" x14ac:dyDescent="0.25">
      <c r="A4" s="779" t="s">
        <v>511</v>
      </c>
      <c r="B4" s="779"/>
      <c r="C4" s="786" t="s">
        <v>572</v>
      </c>
      <c r="D4" s="787"/>
      <c r="E4" s="787"/>
      <c r="F4" s="787"/>
      <c r="G4" s="787"/>
      <c r="H4" s="787"/>
      <c r="I4" s="787"/>
      <c r="J4" s="788"/>
    </row>
    <row r="5" spans="1:10" ht="13.5" customHeight="1" x14ac:dyDescent="0.25">
      <c r="A5" s="779" t="s">
        <v>570</v>
      </c>
      <c r="B5" s="779"/>
      <c r="C5" s="786" t="s">
        <v>647</v>
      </c>
      <c r="D5" s="787"/>
      <c r="E5" s="787"/>
      <c r="F5" s="787"/>
      <c r="G5" s="787"/>
      <c r="H5" s="787"/>
      <c r="I5" s="787"/>
      <c r="J5" s="788"/>
    </row>
    <row r="6" spans="1:10" x14ac:dyDescent="0.25">
      <c r="A6" s="794" t="s">
        <v>512</v>
      </c>
      <c r="B6" s="794"/>
      <c r="C6" s="794"/>
      <c r="D6" s="794"/>
      <c r="E6" s="794"/>
      <c r="F6" s="794"/>
      <c r="G6" s="794"/>
      <c r="H6" s="794"/>
      <c r="I6" s="794"/>
      <c r="J6" s="794"/>
    </row>
    <row r="7" spans="1:10" ht="15" customHeight="1" x14ac:dyDescent="0.25">
      <c r="A7" s="795" t="s">
        <v>513</v>
      </c>
      <c r="B7" s="795"/>
      <c r="C7" s="795"/>
      <c r="D7" s="795"/>
      <c r="E7" s="795"/>
      <c r="F7" s="795"/>
      <c r="G7" s="795"/>
      <c r="H7" s="795"/>
      <c r="I7" s="795"/>
      <c r="J7" s="795"/>
    </row>
    <row r="8" spans="1:10" x14ac:dyDescent="0.25">
      <c r="A8" s="796" t="s">
        <v>644</v>
      </c>
      <c r="B8" s="796"/>
      <c r="C8" s="796"/>
      <c r="D8" s="796"/>
      <c r="E8" s="796"/>
      <c r="F8" s="796"/>
      <c r="G8" s="796"/>
      <c r="H8" s="796"/>
      <c r="I8" s="796"/>
      <c r="J8" s="796"/>
    </row>
    <row r="9" spans="1:10" ht="15" customHeight="1" x14ac:dyDescent="0.25">
      <c r="A9" s="796" t="s">
        <v>514</v>
      </c>
      <c r="B9" s="385" t="s">
        <v>515</v>
      </c>
      <c r="C9" s="797" t="s">
        <v>158</v>
      </c>
      <c r="D9" s="798"/>
      <c r="E9" s="796" t="s">
        <v>516</v>
      </c>
      <c r="F9" s="796"/>
      <c r="G9" s="796"/>
      <c r="H9" s="796"/>
      <c r="I9" s="796"/>
      <c r="J9" s="386"/>
    </row>
    <row r="10" spans="1:10" ht="128.25" customHeight="1" x14ac:dyDescent="0.25">
      <c r="A10" s="796"/>
      <c r="B10" s="387" t="s">
        <v>517</v>
      </c>
      <c r="C10" s="797"/>
      <c r="D10" s="798"/>
      <c r="E10" s="388" t="s">
        <v>518</v>
      </c>
      <c r="F10" s="388" t="s">
        <v>794</v>
      </c>
      <c r="G10" s="388" t="s">
        <v>795</v>
      </c>
      <c r="H10" s="388" t="s">
        <v>796</v>
      </c>
      <c r="I10" s="388" t="s">
        <v>797</v>
      </c>
      <c r="J10" s="389" t="s">
        <v>390</v>
      </c>
    </row>
    <row r="11" spans="1:10" x14ac:dyDescent="0.25">
      <c r="A11" s="390">
        <v>1</v>
      </c>
      <c r="B11" s="385">
        <v>2</v>
      </c>
      <c r="C11" s="390">
        <v>3</v>
      </c>
      <c r="D11" s="390">
        <v>4</v>
      </c>
      <c r="E11" s="390">
        <v>5</v>
      </c>
      <c r="F11" s="390">
        <v>6</v>
      </c>
      <c r="G11" s="390">
        <v>7</v>
      </c>
      <c r="H11" s="390" t="s">
        <v>737</v>
      </c>
      <c r="I11" s="390" t="s">
        <v>798</v>
      </c>
      <c r="J11" s="386"/>
    </row>
    <row r="12" spans="1:10" ht="88.5" customHeight="1" x14ac:dyDescent="0.25">
      <c r="A12" s="391">
        <v>1</v>
      </c>
      <c r="B12" s="392" t="s">
        <v>799</v>
      </c>
      <c r="C12" s="393"/>
      <c r="D12" s="393"/>
      <c r="E12" s="393"/>
      <c r="F12" s="393"/>
      <c r="G12" s="393"/>
      <c r="H12" s="393"/>
      <c r="I12" s="393"/>
      <c r="J12" s="394"/>
    </row>
    <row r="13" spans="1:10" x14ac:dyDescent="0.25">
      <c r="A13" s="395">
        <v>1</v>
      </c>
      <c r="B13" s="396" t="s">
        <v>800</v>
      </c>
      <c r="C13" s="397" t="s">
        <v>520</v>
      </c>
      <c r="D13" s="398">
        <f>40*2.993</f>
        <v>119.72</v>
      </c>
      <c r="E13" s="393"/>
      <c r="F13" s="393"/>
      <c r="G13" s="393"/>
      <c r="H13" s="393"/>
      <c r="I13" s="393"/>
      <c r="J13" s="394"/>
    </row>
    <row r="14" spans="1:10" x14ac:dyDescent="0.25">
      <c r="A14" s="395">
        <v>1.1000000000000001</v>
      </c>
      <c r="B14" s="399" t="s">
        <v>801</v>
      </c>
      <c r="C14" s="397" t="s">
        <v>520</v>
      </c>
      <c r="D14" s="398">
        <f>15*0.609</f>
        <v>9.1349999999999998</v>
      </c>
      <c r="E14" s="393"/>
      <c r="F14" s="393"/>
      <c r="G14" s="393"/>
      <c r="H14" s="393"/>
      <c r="I14" s="393"/>
      <c r="J14" s="394"/>
    </row>
    <row r="15" spans="1:10" x14ac:dyDescent="0.25">
      <c r="A15" s="395">
        <v>1.2</v>
      </c>
      <c r="B15" s="399" t="s">
        <v>802</v>
      </c>
      <c r="C15" s="397" t="s">
        <v>520</v>
      </c>
      <c r="D15" s="398">
        <f>10*1.291</f>
        <v>12.91</v>
      </c>
      <c r="E15" s="393"/>
      <c r="F15" s="393"/>
      <c r="G15" s="393"/>
      <c r="H15" s="393"/>
      <c r="I15" s="393"/>
      <c r="J15" s="394"/>
    </row>
    <row r="16" spans="1:10" s="172" customFormat="1" ht="14.25" x14ac:dyDescent="0.2">
      <c r="A16" s="400">
        <v>2</v>
      </c>
      <c r="B16" s="401" t="s">
        <v>803</v>
      </c>
      <c r="C16" s="402" t="s">
        <v>520</v>
      </c>
      <c r="D16" s="403">
        <f>30*4.517</f>
        <v>135.51000000000002</v>
      </c>
      <c r="E16" s="393"/>
      <c r="F16" s="393"/>
      <c r="G16" s="393"/>
      <c r="H16" s="393"/>
      <c r="I16" s="393"/>
      <c r="J16" s="404"/>
    </row>
    <row r="17" spans="1:10" s="172" customFormat="1" ht="14.25" x14ac:dyDescent="0.2">
      <c r="A17" s="400">
        <v>2.1</v>
      </c>
      <c r="B17" s="405" t="s">
        <v>804</v>
      </c>
      <c r="C17" s="402" t="s">
        <v>520</v>
      </c>
      <c r="D17" s="403">
        <f>10*0.975</f>
        <v>9.75</v>
      </c>
      <c r="E17" s="393"/>
      <c r="F17" s="393"/>
      <c r="G17" s="393"/>
      <c r="H17" s="393"/>
      <c r="I17" s="393"/>
      <c r="J17" s="404"/>
    </row>
    <row r="18" spans="1:10" s="172" customFormat="1" ht="14.25" x14ac:dyDescent="0.2">
      <c r="A18" s="400">
        <v>2.2000000000000002</v>
      </c>
      <c r="B18" s="405" t="s">
        <v>805</v>
      </c>
      <c r="C18" s="402" t="s">
        <v>520</v>
      </c>
      <c r="D18" s="403">
        <f>5*2.02</f>
        <v>10.1</v>
      </c>
      <c r="E18" s="393"/>
      <c r="F18" s="393"/>
      <c r="G18" s="393"/>
      <c r="H18" s="393"/>
      <c r="I18" s="393"/>
      <c r="J18" s="404"/>
    </row>
    <row r="19" spans="1:10" s="172" customFormat="1" ht="14.25" x14ac:dyDescent="0.2">
      <c r="A19" s="400">
        <v>3</v>
      </c>
      <c r="B19" s="401" t="s">
        <v>806</v>
      </c>
      <c r="C19" s="402" t="s">
        <v>520</v>
      </c>
      <c r="D19" s="403">
        <f>30*5.317</f>
        <v>159.51</v>
      </c>
      <c r="E19" s="393"/>
      <c r="F19" s="393"/>
      <c r="G19" s="393"/>
      <c r="H19" s="393"/>
      <c r="I19" s="393"/>
      <c r="J19" s="404"/>
    </row>
    <row r="20" spans="1:10" s="172" customFormat="1" ht="14.25" x14ac:dyDescent="0.2">
      <c r="A20" s="400">
        <v>3.1</v>
      </c>
      <c r="B20" s="406" t="s">
        <v>807</v>
      </c>
      <c r="C20" s="402" t="s">
        <v>520</v>
      </c>
      <c r="D20" s="403">
        <f>8*1.069</f>
        <v>8.5519999999999996</v>
      </c>
      <c r="E20" s="393"/>
      <c r="F20" s="393"/>
      <c r="G20" s="393"/>
      <c r="H20" s="393"/>
      <c r="I20" s="393"/>
      <c r="J20" s="404"/>
    </row>
    <row r="21" spans="1:10" s="172" customFormat="1" ht="14.25" x14ac:dyDescent="0.2">
      <c r="A21" s="400">
        <v>3.1</v>
      </c>
      <c r="B21" s="405" t="s">
        <v>808</v>
      </c>
      <c r="C21" s="402" t="s">
        <v>520</v>
      </c>
      <c r="D21" s="403">
        <f>7*2.246</f>
        <v>15.722</v>
      </c>
      <c r="E21" s="393"/>
      <c r="F21" s="393"/>
      <c r="G21" s="393"/>
      <c r="H21" s="393"/>
      <c r="I21" s="393"/>
      <c r="J21" s="404"/>
    </row>
    <row r="22" spans="1:10" s="173" customFormat="1" ht="14.25" x14ac:dyDescent="0.2">
      <c r="A22" s="400">
        <v>4</v>
      </c>
      <c r="B22" s="407" t="s">
        <v>809</v>
      </c>
      <c r="C22" s="402" t="s">
        <v>520</v>
      </c>
      <c r="D22" s="408">
        <f>8*12.438</f>
        <v>99.504000000000005</v>
      </c>
      <c r="E22" s="393"/>
      <c r="F22" s="393"/>
      <c r="G22" s="393"/>
      <c r="H22" s="393"/>
      <c r="I22" s="393"/>
      <c r="J22" s="404"/>
    </row>
    <row r="23" spans="1:10" s="172" customFormat="1" ht="14.25" x14ac:dyDescent="0.2">
      <c r="A23" s="400">
        <v>4.0999999999999996</v>
      </c>
      <c r="B23" s="409" t="s">
        <v>810</v>
      </c>
      <c r="C23" s="402" t="s">
        <v>520</v>
      </c>
      <c r="D23" s="408">
        <f>8*4.161</f>
        <v>33.287999999999997</v>
      </c>
      <c r="E23" s="393"/>
      <c r="F23" s="393"/>
      <c r="G23" s="393"/>
      <c r="H23" s="393"/>
      <c r="I23" s="393"/>
      <c r="J23" s="404"/>
    </row>
    <row r="24" spans="1:10" s="172" customFormat="1" ht="14.25" x14ac:dyDescent="0.2">
      <c r="A24" s="410">
        <v>5</v>
      </c>
      <c r="B24" s="411" t="s">
        <v>573</v>
      </c>
      <c r="C24" s="393"/>
      <c r="D24" s="393"/>
      <c r="E24" s="393"/>
      <c r="F24" s="393"/>
      <c r="G24" s="393"/>
      <c r="H24" s="393"/>
      <c r="I24" s="393"/>
      <c r="J24" s="404"/>
    </row>
    <row r="25" spans="1:10" s="172" customFormat="1" ht="14.25" x14ac:dyDescent="0.2">
      <c r="A25" s="410">
        <v>5.0999999999999996</v>
      </c>
      <c r="B25" s="412" t="s">
        <v>811</v>
      </c>
      <c r="C25" s="413" t="s">
        <v>101</v>
      </c>
      <c r="D25" s="413">
        <f>40*0.252</f>
        <v>10.08</v>
      </c>
      <c r="E25" s="393"/>
      <c r="F25" s="393"/>
      <c r="G25" s="393"/>
      <c r="H25" s="393"/>
      <c r="I25" s="393"/>
      <c r="J25" s="404"/>
    </row>
    <row r="26" spans="1:10" s="172" customFormat="1" ht="14.25" x14ac:dyDescent="0.2">
      <c r="A26" s="410">
        <v>5.2</v>
      </c>
      <c r="B26" s="412" t="s">
        <v>812</v>
      </c>
      <c r="C26" s="413" t="s">
        <v>101</v>
      </c>
      <c r="D26" s="413">
        <f>30*0.432</f>
        <v>12.959999999999999</v>
      </c>
      <c r="E26" s="393"/>
      <c r="F26" s="393"/>
      <c r="G26" s="393"/>
      <c r="H26" s="393"/>
      <c r="I26" s="393"/>
      <c r="J26" s="404"/>
    </row>
    <row r="27" spans="1:10" s="172" customFormat="1" ht="14.25" x14ac:dyDescent="0.2">
      <c r="A27" s="410">
        <v>5.3</v>
      </c>
      <c r="B27" s="412" t="s">
        <v>813</v>
      </c>
      <c r="C27" s="413" t="s">
        <v>101</v>
      </c>
      <c r="D27" s="413">
        <f>30*0.609</f>
        <v>18.27</v>
      </c>
      <c r="E27" s="393"/>
      <c r="F27" s="393"/>
      <c r="G27" s="393"/>
      <c r="H27" s="393"/>
      <c r="I27" s="393"/>
      <c r="J27" s="404"/>
    </row>
    <row r="28" spans="1:10" s="172" customFormat="1" ht="14.25" x14ac:dyDescent="0.2">
      <c r="A28" s="410">
        <v>5.4</v>
      </c>
      <c r="B28" s="412" t="s">
        <v>814</v>
      </c>
      <c r="C28" s="413" t="s">
        <v>101</v>
      </c>
      <c r="D28" s="413">
        <f>8*0.697</f>
        <v>5.5759999999999996</v>
      </c>
      <c r="E28" s="393"/>
      <c r="F28" s="393"/>
      <c r="G28" s="393"/>
      <c r="H28" s="393"/>
      <c r="I28" s="393"/>
      <c r="J28" s="404"/>
    </row>
    <row r="29" spans="1:10" x14ac:dyDescent="0.25">
      <c r="A29" s="414">
        <v>6</v>
      </c>
      <c r="B29" s="415" t="s">
        <v>521</v>
      </c>
      <c r="C29" s="393"/>
      <c r="D29" s="394"/>
      <c r="E29" s="393"/>
      <c r="F29" s="393"/>
      <c r="G29" s="393"/>
      <c r="H29" s="393"/>
      <c r="I29" s="393"/>
      <c r="J29" s="394"/>
    </row>
    <row r="30" spans="1:10" x14ac:dyDescent="0.25">
      <c r="A30" s="416">
        <v>6.1</v>
      </c>
      <c r="B30" s="412" t="s">
        <v>815</v>
      </c>
      <c r="C30" s="402" t="s">
        <v>520</v>
      </c>
      <c r="D30" s="408">
        <f>4*0.252</f>
        <v>1.008</v>
      </c>
      <c r="E30" s="393"/>
      <c r="F30" s="393"/>
      <c r="G30" s="393"/>
      <c r="H30" s="393"/>
      <c r="I30" s="393"/>
      <c r="J30" s="394"/>
    </row>
    <row r="31" spans="1:10" x14ac:dyDescent="0.25">
      <c r="A31" s="416">
        <v>6.2</v>
      </c>
      <c r="B31" s="412" t="s">
        <v>816</v>
      </c>
      <c r="C31" s="402" t="s">
        <v>520</v>
      </c>
      <c r="D31" s="408">
        <f>2*0.432</f>
        <v>0.86399999999999999</v>
      </c>
      <c r="E31" s="393"/>
      <c r="F31" s="393"/>
      <c r="G31" s="393"/>
      <c r="H31" s="393"/>
      <c r="I31" s="393"/>
      <c r="J31" s="394"/>
    </row>
    <row r="32" spans="1:10" x14ac:dyDescent="0.25">
      <c r="A32" s="416">
        <v>6.3</v>
      </c>
      <c r="B32" s="412" t="s">
        <v>817</v>
      </c>
      <c r="C32" s="402" t="s">
        <v>520</v>
      </c>
      <c r="D32" s="408">
        <f>2*0.609</f>
        <v>1.218</v>
      </c>
      <c r="E32" s="393"/>
      <c r="F32" s="393"/>
      <c r="G32" s="393"/>
      <c r="H32" s="393"/>
      <c r="I32" s="393"/>
      <c r="J32" s="394"/>
    </row>
    <row r="33" spans="1:10" s="174" customFormat="1" x14ac:dyDescent="0.25">
      <c r="A33" s="416">
        <v>6.4</v>
      </c>
      <c r="B33" s="412" t="s">
        <v>818</v>
      </c>
      <c r="C33" s="402" t="s">
        <v>520</v>
      </c>
      <c r="D33" s="408">
        <v>1.476</v>
      </c>
      <c r="E33" s="393"/>
      <c r="F33" s="393"/>
      <c r="G33" s="393"/>
      <c r="H33" s="393"/>
      <c r="I33" s="393"/>
      <c r="J33" s="394"/>
    </row>
    <row r="34" spans="1:10" s="172" customFormat="1" ht="14.25" x14ac:dyDescent="0.2">
      <c r="A34" s="417">
        <v>7</v>
      </c>
      <c r="B34" s="418" t="s">
        <v>819</v>
      </c>
      <c r="C34" s="419"/>
      <c r="D34" s="420">
        <f>SUM(D13:D28)</f>
        <v>660.5870000000001</v>
      </c>
      <c r="E34" s="421">
        <f>90371.05*1.05</f>
        <v>94889.602500000008</v>
      </c>
      <c r="F34" s="421">
        <f t="shared" ref="F34:F36" si="0">ROUND(E34*9%,2)</f>
        <v>8540.06</v>
      </c>
      <c r="G34" s="421">
        <f t="shared" ref="G34:G36" si="1">ROUND(E34*9%,2)</f>
        <v>8540.06</v>
      </c>
      <c r="H34" s="421">
        <f t="shared" ref="H34:H36" si="2">G34+F34+E34</f>
        <v>111969.7225</v>
      </c>
      <c r="I34" s="421">
        <f t="shared" ref="I34:I36" si="3">H34*D34</f>
        <v>73965743.077107519</v>
      </c>
      <c r="J34" s="422" t="s">
        <v>574</v>
      </c>
    </row>
    <row r="35" spans="1:10" ht="15" customHeight="1" x14ac:dyDescent="0.25">
      <c r="A35" s="419">
        <v>8</v>
      </c>
      <c r="B35" s="423" t="s">
        <v>522</v>
      </c>
      <c r="C35" s="419" t="s">
        <v>101</v>
      </c>
      <c r="D35" s="420">
        <f>SUM(D30:D33)</f>
        <v>4.5659999999999998</v>
      </c>
      <c r="E35" s="421">
        <f>69832.18*1.05</f>
        <v>73323.78899999999</v>
      </c>
      <c r="F35" s="421">
        <f t="shared" si="0"/>
        <v>6599.14</v>
      </c>
      <c r="G35" s="421">
        <f t="shared" si="1"/>
        <v>6599.14</v>
      </c>
      <c r="H35" s="421">
        <f t="shared" si="2"/>
        <v>86522.068999999989</v>
      </c>
      <c r="I35" s="421">
        <f t="shared" si="3"/>
        <v>395059.76705399994</v>
      </c>
      <c r="J35" s="422" t="s">
        <v>575</v>
      </c>
    </row>
    <row r="36" spans="1:10" x14ac:dyDescent="0.25">
      <c r="A36" s="419">
        <v>9</v>
      </c>
      <c r="B36" s="424" t="s">
        <v>523</v>
      </c>
      <c r="C36" s="419" t="s">
        <v>101</v>
      </c>
      <c r="D36" s="403">
        <v>49.886000000000003</v>
      </c>
      <c r="E36" s="421">
        <f>118560.66*1.05</f>
        <v>124488.69300000001</v>
      </c>
      <c r="F36" s="421">
        <f t="shared" si="0"/>
        <v>11203.98</v>
      </c>
      <c r="G36" s="421">
        <f t="shared" si="1"/>
        <v>11203.98</v>
      </c>
      <c r="H36" s="421">
        <f t="shared" si="2"/>
        <v>146896.65300000002</v>
      </c>
      <c r="I36" s="421">
        <f t="shared" si="3"/>
        <v>7328086.4315580018</v>
      </c>
      <c r="J36" s="422" t="s">
        <v>576</v>
      </c>
    </row>
    <row r="37" spans="1:10" ht="25.5" customHeight="1" x14ac:dyDescent="0.25">
      <c r="A37" s="425">
        <v>10</v>
      </c>
      <c r="B37" s="424" t="s">
        <v>524</v>
      </c>
      <c r="C37" s="426"/>
      <c r="D37" s="427"/>
      <c r="E37" s="428"/>
      <c r="F37" s="428"/>
      <c r="G37" s="428"/>
      <c r="H37" s="428"/>
      <c r="I37" s="428"/>
      <c r="J37" s="394"/>
    </row>
    <row r="38" spans="1:10" x14ac:dyDescent="0.25">
      <c r="A38" s="419">
        <v>10.1</v>
      </c>
      <c r="B38" s="429" t="s">
        <v>525</v>
      </c>
      <c r="C38" s="419" t="s">
        <v>261</v>
      </c>
      <c r="D38" s="430">
        <f>108*2</f>
        <v>216</v>
      </c>
      <c r="E38" s="421">
        <f>2280.98*1.05</f>
        <v>2395.029</v>
      </c>
      <c r="F38" s="421">
        <f t="shared" ref="F38:F49" si="4">ROUND(E38*9%,2)</f>
        <v>215.55</v>
      </c>
      <c r="G38" s="421">
        <f t="shared" ref="G38:G46" si="5">ROUND(E38*9%,2)</f>
        <v>215.55</v>
      </c>
      <c r="H38" s="421">
        <f t="shared" ref="H38:H46" si="6">G38+F38+E38</f>
        <v>2826.1289999999999</v>
      </c>
      <c r="I38" s="421">
        <f t="shared" ref="I38:I46" si="7">H38*D38</f>
        <v>610443.86399999994</v>
      </c>
      <c r="J38" s="422" t="s">
        <v>526</v>
      </c>
    </row>
    <row r="39" spans="1:10" x14ac:dyDescent="0.25">
      <c r="A39" s="419">
        <v>10.199999999999999</v>
      </c>
      <c r="B39" s="429" t="s">
        <v>527</v>
      </c>
      <c r="C39" s="419" t="s">
        <v>261</v>
      </c>
      <c r="D39" s="430">
        <f>108*2</f>
        <v>216</v>
      </c>
      <c r="E39" s="421">
        <f>236.77*1.05</f>
        <v>248.60850000000002</v>
      </c>
      <c r="F39" s="421">
        <f t="shared" si="4"/>
        <v>22.37</v>
      </c>
      <c r="G39" s="421">
        <f t="shared" si="5"/>
        <v>22.37</v>
      </c>
      <c r="H39" s="421">
        <f t="shared" si="6"/>
        <v>293.3485</v>
      </c>
      <c r="I39" s="421">
        <f t="shared" si="7"/>
        <v>63363.275999999998</v>
      </c>
      <c r="J39" s="422" t="s">
        <v>528</v>
      </c>
    </row>
    <row r="40" spans="1:10" x14ac:dyDescent="0.25">
      <c r="A40" s="419">
        <v>10.3</v>
      </c>
      <c r="B40" s="429" t="s">
        <v>529</v>
      </c>
      <c r="C40" s="419" t="s">
        <v>261</v>
      </c>
      <c r="D40" s="430">
        <f>108*2</f>
        <v>216</v>
      </c>
      <c r="E40" s="421">
        <f>129.38*1.05</f>
        <v>135.84899999999999</v>
      </c>
      <c r="F40" s="421">
        <f t="shared" si="4"/>
        <v>12.23</v>
      </c>
      <c r="G40" s="421">
        <f t="shared" si="5"/>
        <v>12.23</v>
      </c>
      <c r="H40" s="421">
        <f t="shared" si="6"/>
        <v>160.309</v>
      </c>
      <c r="I40" s="421">
        <f t="shared" si="7"/>
        <v>34626.743999999999</v>
      </c>
      <c r="J40" s="422" t="s">
        <v>530</v>
      </c>
    </row>
    <row r="41" spans="1:10" x14ac:dyDescent="0.25">
      <c r="A41" s="419">
        <v>10.4</v>
      </c>
      <c r="B41" s="429" t="s">
        <v>531</v>
      </c>
      <c r="C41" s="419" t="s">
        <v>261</v>
      </c>
      <c r="D41" s="430">
        <f>108*6</f>
        <v>648</v>
      </c>
      <c r="E41" s="421">
        <f>100.92*1.05</f>
        <v>105.96600000000001</v>
      </c>
      <c r="F41" s="421">
        <f t="shared" si="4"/>
        <v>9.5399999999999991</v>
      </c>
      <c r="G41" s="421">
        <f t="shared" si="5"/>
        <v>9.5399999999999991</v>
      </c>
      <c r="H41" s="421">
        <f t="shared" si="6"/>
        <v>125.04600000000001</v>
      </c>
      <c r="I41" s="421">
        <f t="shared" si="7"/>
        <v>81029.808000000005</v>
      </c>
      <c r="J41" s="422" t="s">
        <v>532</v>
      </c>
    </row>
    <row r="42" spans="1:10" ht="57" x14ac:dyDescent="0.25">
      <c r="A42" s="419">
        <v>10.5</v>
      </c>
      <c r="B42" s="429" t="s">
        <v>533</v>
      </c>
      <c r="C42" s="419" t="s">
        <v>261</v>
      </c>
      <c r="D42" s="430">
        <f>40*6</f>
        <v>240</v>
      </c>
      <c r="E42" s="421">
        <f>453.29*1.05^3</f>
        <v>524.73983625000005</v>
      </c>
      <c r="F42" s="421">
        <f t="shared" si="4"/>
        <v>47.23</v>
      </c>
      <c r="G42" s="421">
        <f t="shared" si="5"/>
        <v>47.23</v>
      </c>
      <c r="H42" s="421">
        <f t="shared" si="6"/>
        <v>619.19983625000009</v>
      </c>
      <c r="I42" s="421">
        <f t="shared" si="7"/>
        <v>148607.96070000003</v>
      </c>
      <c r="J42" s="422" t="s">
        <v>820</v>
      </c>
    </row>
    <row r="43" spans="1:10" x14ac:dyDescent="0.25">
      <c r="A43" s="419">
        <v>10.6</v>
      </c>
      <c r="B43" s="429" t="s">
        <v>534</v>
      </c>
      <c r="C43" s="419" t="s">
        <v>261</v>
      </c>
      <c r="D43" s="430">
        <v>108</v>
      </c>
      <c r="E43" s="421">
        <f>4400.23*1.05</f>
        <v>4620.2415000000001</v>
      </c>
      <c r="F43" s="421">
        <f t="shared" si="4"/>
        <v>415.82</v>
      </c>
      <c r="G43" s="421">
        <f t="shared" si="5"/>
        <v>415.82</v>
      </c>
      <c r="H43" s="421">
        <f t="shared" si="6"/>
        <v>5451.8815000000004</v>
      </c>
      <c r="I43" s="421">
        <f t="shared" si="7"/>
        <v>588803.20200000005</v>
      </c>
      <c r="J43" s="422" t="s">
        <v>535</v>
      </c>
    </row>
    <row r="44" spans="1:10" x14ac:dyDescent="0.25">
      <c r="A44" s="419">
        <v>10.7</v>
      </c>
      <c r="B44" s="429" t="s">
        <v>536</v>
      </c>
      <c r="C44" s="419" t="s">
        <v>261</v>
      </c>
      <c r="D44" s="430">
        <f>108*2</f>
        <v>216</v>
      </c>
      <c r="E44" s="421">
        <f>100.92*1.05</f>
        <v>105.96600000000001</v>
      </c>
      <c r="F44" s="421">
        <f t="shared" si="4"/>
        <v>9.5399999999999991</v>
      </c>
      <c r="G44" s="421">
        <f t="shared" si="5"/>
        <v>9.5399999999999991</v>
      </c>
      <c r="H44" s="421">
        <f t="shared" si="6"/>
        <v>125.04600000000001</v>
      </c>
      <c r="I44" s="421">
        <f t="shared" si="7"/>
        <v>27009.936000000002</v>
      </c>
      <c r="J44" s="422" t="s">
        <v>537</v>
      </c>
    </row>
    <row r="45" spans="1:10" x14ac:dyDescent="0.25">
      <c r="A45" s="419">
        <v>10.8</v>
      </c>
      <c r="B45" s="429" t="s">
        <v>538</v>
      </c>
      <c r="C45" s="419" t="s">
        <v>261</v>
      </c>
      <c r="D45" s="430">
        <v>108</v>
      </c>
      <c r="E45" s="421">
        <f>278.17*1.05</f>
        <v>292.07850000000002</v>
      </c>
      <c r="F45" s="421">
        <f t="shared" si="4"/>
        <v>26.29</v>
      </c>
      <c r="G45" s="421">
        <f t="shared" si="5"/>
        <v>26.29</v>
      </c>
      <c r="H45" s="421">
        <f t="shared" si="6"/>
        <v>344.6585</v>
      </c>
      <c r="I45" s="421">
        <f t="shared" si="7"/>
        <v>37223.118000000002</v>
      </c>
      <c r="J45" s="422" t="s">
        <v>539</v>
      </c>
    </row>
    <row r="46" spans="1:10" ht="23.25" customHeight="1" x14ac:dyDescent="0.25">
      <c r="A46" s="419">
        <v>10.9</v>
      </c>
      <c r="B46" s="429" t="s">
        <v>540</v>
      </c>
      <c r="C46" s="419" t="s">
        <v>101</v>
      </c>
      <c r="D46" s="430">
        <v>9</v>
      </c>
      <c r="E46" s="431">
        <f>93451.89*1.05</f>
        <v>98124.484500000006</v>
      </c>
      <c r="F46" s="421">
        <f t="shared" si="4"/>
        <v>8831.2000000000007</v>
      </c>
      <c r="G46" s="421">
        <f t="shared" si="5"/>
        <v>8831.2000000000007</v>
      </c>
      <c r="H46" s="421">
        <f t="shared" si="6"/>
        <v>115786.88450000001</v>
      </c>
      <c r="I46" s="421">
        <f t="shared" si="7"/>
        <v>1042081.9605000002</v>
      </c>
      <c r="J46" s="422" t="s">
        <v>489</v>
      </c>
    </row>
    <row r="47" spans="1:10" ht="36" customHeight="1" x14ac:dyDescent="0.25">
      <c r="A47" s="417">
        <v>11</v>
      </c>
      <c r="B47" s="432" t="s">
        <v>821</v>
      </c>
      <c r="C47" s="426"/>
      <c r="D47" s="427"/>
      <c r="E47" s="393"/>
      <c r="F47" s="428"/>
      <c r="G47" s="428"/>
      <c r="H47" s="428"/>
      <c r="I47" s="428"/>
      <c r="J47" s="394"/>
    </row>
    <row r="48" spans="1:10" s="174" customFormat="1" ht="26.25" customHeight="1" x14ac:dyDescent="0.25">
      <c r="A48" s="414">
        <v>11.1</v>
      </c>
      <c r="B48" s="424" t="s">
        <v>822</v>
      </c>
      <c r="C48" s="419" t="s">
        <v>120</v>
      </c>
      <c r="D48" s="430">
        <f>30*3*1.015</f>
        <v>91.35</v>
      </c>
      <c r="E48" s="421">
        <f>1203096*1.05</f>
        <v>1263250.8</v>
      </c>
      <c r="F48" s="421">
        <f t="shared" si="4"/>
        <v>113692.57</v>
      </c>
      <c r="G48" s="421">
        <f t="shared" ref="G48:G49" si="8">ROUND(E48*9%,2)</f>
        <v>113692.57</v>
      </c>
      <c r="H48" s="421">
        <f t="shared" ref="H48:H49" si="9">G48+F48+E48</f>
        <v>1490635.94</v>
      </c>
      <c r="I48" s="421">
        <f t="shared" ref="I48:I49" si="10">H48*D48</f>
        <v>136169593.11899999</v>
      </c>
      <c r="J48" s="422" t="s">
        <v>554</v>
      </c>
    </row>
    <row r="49" spans="1:10" s="174" customFormat="1" x14ac:dyDescent="0.25">
      <c r="A49" s="419">
        <v>11.2</v>
      </c>
      <c r="B49" s="429" t="s">
        <v>823</v>
      </c>
      <c r="C49" s="419" t="s">
        <v>541</v>
      </c>
      <c r="D49" s="433">
        <f>26.839*3*1.015</f>
        <v>81.724754999999988</v>
      </c>
      <c r="E49" s="421">
        <f>192279.06*1.05</f>
        <v>201893.01300000001</v>
      </c>
      <c r="F49" s="421">
        <f t="shared" si="4"/>
        <v>18170.37</v>
      </c>
      <c r="G49" s="421">
        <f t="shared" si="8"/>
        <v>18170.37</v>
      </c>
      <c r="H49" s="421">
        <f t="shared" si="9"/>
        <v>238233.753</v>
      </c>
      <c r="I49" s="421">
        <f t="shared" si="10"/>
        <v>19469595.09665551</v>
      </c>
      <c r="J49" s="422" t="s">
        <v>542</v>
      </c>
    </row>
    <row r="50" spans="1:10" x14ac:dyDescent="0.25">
      <c r="A50" s="414">
        <v>12</v>
      </c>
      <c r="B50" s="434" t="s">
        <v>543</v>
      </c>
      <c r="C50" s="426"/>
      <c r="D50" s="427"/>
      <c r="E50" s="393"/>
      <c r="F50" s="428"/>
      <c r="G50" s="428"/>
      <c r="H50" s="428"/>
      <c r="I50" s="428"/>
      <c r="J50" s="394"/>
    </row>
    <row r="51" spans="1:10" x14ac:dyDescent="0.25">
      <c r="A51" s="419">
        <v>12.1</v>
      </c>
      <c r="B51" s="434" t="s">
        <v>578</v>
      </c>
      <c r="C51" s="435"/>
      <c r="D51" s="427"/>
      <c r="E51" s="393"/>
      <c r="F51" s="428"/>
      <c r="G51" s="428"/>
      <c r="H51" s="428"/>
      <c r="I51" s="428"/>
      <c r="J51" s="394"/>
    </row>
    <row r="52" spans="1:10" ht="42.75" x14ac:dyDescent="0.25">
      <c r="A52" s="419" t="s">
        <v>824</v>
      </c>
      <c r="B52" s="429" t="s">
        <v>825</v>
      </c>
      <c r="C52" s="419" t="s">
        <v>261</v>
      </c>
      <c r="D52" s="430">
        <f>108*6</f>
        <v>648</v>
      </c>
      <c r="E52" s="421">
        <f>2229*1.05</f>
        <v>2340.4500000000003</v>
      </c>
      <c r="F52" s="421">
        <f t="shared" ref="F52:F54" si="11">ROUND(E52*9%,2)</f>
        <v>210.64</v>
      </c>
      <c r="G52" s="421">
        <f t="shared" ref="G52:G54" si="12">ROUND(E52*9%,2)</f>
        <v>210.64</v>
      </c>
      <c r="H52" s="421">
        <f t="shared" ref="H52:H54" si="13">G52+F52+E52</f>
        <v>2761.7300000000005</v>
      </c>
      <c r="I52" s="421">
        <f t="shared" ref="I52:I54" si="14">H52*D52</f>
        <v>1789601.0400000003</v>
      </c>
      <c r="J52" s="422" t="s">
        <v>577</v>
      </c>
    </row>
    <row r="53" spans="1:10" ht="42.75" x14ac:dyDescent="0.25">
      <c r="A53" s="419" t="s">
        <v>826</v>
      </c>
      <c r="B53" s="429" t="s">
        <v>547</v>
      </c>
      <c r="C53" s="419" t="s">
        <v>261</v>
      </c>
      <c r="D53" s="436">
        <v>50</v>
      </c>
      <c r="E53" s="421">
        <f>40989*1.05</f>
        <v>43038.450000000004</v>
      </c>
      <c r="F53" s="421">
        <f t="shared" si="11"/>
        <v>3873.46</v>
      </c>
      <c r="G53" s="421">
        <f t="shared" si="12"/>
        <v>3873.46</v>
      </c>
      <c r="H53" s="421">
        <f t="shared" si="13"/>
        <v>50785.37</v>
      </c>
      <c r="I53" s="421">
        <f t="shared" si="14"/>
        <v>2539268.5</v>
      </c>
      <c r="J53" s="422" t="s">
        <v>577</v>
      </c>
    </row>
    <row r="54" spans="1:10" ht="42.75" x14ac:dyDescent="0.25">
      <c r="A54" s="437" t="s">
        <v>827</v>
      </c>
      <c r="B54" s="429" t="s">
        <v>828</v>
      </c>
      <c r="C54" s="419" t="s">
        <v>261</v>
      </c>
      <c r="D54" s="436">
        <v>25</v>
      </c>
      <c r="E54" s="421">
        <f>2501*1.05</f>
        <v>2626.05</v>
      </c>
      <c r="F54" s="421">
        <f t="shared" si="11"/>
        <v>236.34</v>
      </c>
      <c r="G54" s="421">
        <f t="shared" si="12"/>
        <v>236.34</v>
      </c>
      <c r="H54" s="421">
        <f t="shared" si="13"/>
        <v>3098.73</v>
      </c>
      <c r="I54" s="421">
        <f t="shared" si="14"/>
        <v>77468.25</v>
      </c>
      <c r="J54" s="422" t="s">
        <v>577</v>
      </c>
    </row>
    <row r="55" spans="1:10" x14ac:dyDescent="0.25">
      <c r="A55" s="419">
        <v>12.2</v>
      </c>
      <c r="B55" s="434" t="s">
        <v>544</v>
      </c>
      <c r="C55" s="435"/>
      <c r="D55" s="427"/>
      <c r="E55" s="393"/>
      <c r="F55" s="428"/>
      <c r="G55" s="428"/>
      <c r="H55" s="428"/>
      <c r="I55" s="428"/>
      <c r="J55" s="394"/>
    </row>
    <row r="56" spans="1:10" x14ac:dyDescent="0.25">
      <c r="A56" s="419" t="s">
        <v>829</v>
      </c>
      <c r="B56" s="429" t="s">
        <v>545</v>
      </c>
      <c r="C56" s="419" t="s">
        <v>261</v>
      </c>
      <c r="D56" s="430">
        <f>D52</f>
        <v>648</v>
      </c>
      <c r="E56" s="421">
        <f>466.13*1.05</f>
        <v>489.43650000000002</v>
      </c>
      <c r="F56" s="421">
        <f t="shared" ref="F56:F59" si="15">ROUND(E56*9%,2)</f>
        <v>44.05</v>
      </c>
      <c r="G56" s="421">
        <f t="shared" ref="G56:G59" si="16">ROUND(E56*9%,2)</f>
        <v>44.05</v>
      </c>
      <c r="H56" s="421">
        <f t="shared" ref="H56:H59" si="17">G56+F56+E56</f>
        <v>577.53650000000005</v>
      </c>
      <c r="I56" s="421">
        <f t="shared" ref="I56:I59" si="18">H56*D56</f>
        <v>374243.652</v>
      </c>
      <c r="J56" s="422" t="s">
        <v>546</v>
      </c>
    </row>
    <row r="57" spans="1:10" x14ac:dyDescent="0.25">
      <c r="A57" s="419" t="s">
        <v>830</v>
      </c>
      <c r="B57" s="429" t="s">
        <v>547</v>
      </c>
      <c r="C57" s="419" t="s">
        <v>261</v>
      </c>
      <c r="D57" s="436">
        <f>D53</f>
        <v>50</v>
      </c>
      <c r="E57" s="421">
        <f>535.64*1.05</f>
        <v>562.42200000000003</v>
      </c>
      <c r="F57" s="421">
        <f t="shared" si="15"/>
        <v>50.62</v>
      </c>
      <c r="G57" s="421">
        <f t="shared" si="16"/>
        <v>50.62</v>
      </c>
      <c r="H57" s="421">
        <f t="shared" si="17"/>
        <v>663.66200000000003</v>
      </c>
      <c r="I57" s="421">
        <f t="shared" si="18"/>
        <v>33183.1</v>
      </c>
      <c r="J57" s="422" t="s">
        <v>548</v>
      </c>
    </row>
    <row r="58" spans="1:10" x14ac:dyDescent="0.25">
      <c r="A58" s="437" t="s">
        <v>831</v>
      </c>
      <c r="B58" s="429" t="s">
        <v>549</v>
      </c>
      <c r="C58" s="419" t="s">
        <v>261</v>
      </c>
      <c r="D58" s="436">
        <f>D54</f>
        <v>25</v>
      </c>
      <c r="E58" s="421">
        <f>220.8*1.05</f>
        <v>231.84000000000003</v>
      </c>
      <c r="F58" s="421">
        <f t="shared" si="15"/>
        <v>20.87</v>
      </c>
      <c r="G58" s="421">
        <f t="shared" si="16"/>
        <v>20.87</v>
      </c>
      <c r="H58" s="421">
        <f t="shared" si="17"/>
        <v>273.58000000000004</v>
      </c>
      <c r="I58" s="421">
        <f t="shared" si="18"/>
        <v>6839.5000000000009</v>
      </c>
      <c r="J58" s="422" t="s">
        <v>550</v>
      </c>
    </row>
    <row r="59" spans="1:10" x14ac:dyDescent="0.25">
      <c r="A59" s="419" t="s">
        <v>832</v>
      </c>
      <c r="B59" s="429" t="s">
        <v>551</v>
      </c>
      <c r="C59" s="419" t="s">
        <v>302</v>
      </c>
      <c r="D59" s="430">
        <v>40</v>
      </c>
      <c r="E59" s="421">
        <f>536.99*1.05</f>
        <v>563.83950000000004</v>
      </c>
      <c r="F59" s="421">
        <f t="shared" si="15"/>
        <v>50.75</v>
      </c>
      <c r="G59" s="421">
        <f t="shared" si="16"/>
        <v>50.75</v>
      </c>
      <c r="H59" s="421">
        <f t="shared" si="17"/>
        <v>665.33950000000004</v>
      </c>
      <c r="I59" s="421">
        <f t="shared" si="18"/>
        <v>26613.58</v>
      </c>
      <c r="J59" s="422" t="s">
        <v>552</v>
      </c>
    </row>
    <row r="60" spans="1:10" ht="34.5" customHeight="1" x14ac:dyDescent="0.25">
      <c r="A60" s="438">
        <v>13.1</v>
      </c>
      <c r="B60" s="423" t="s">
        <v>930</v>
      </c>
      <c r="C60" s="393"/>
      <c r="D60" s="439"/>
      <c r="E60" s="393"/>
      <c r="F60" s="428"/>
      <c r="G60" s="428"/>
      <c r="H60" s="428"/>
      <c r="I60" s="428"/>
      <c r="J60" s="394"/>
    </row>
    <row r="61" spans="1:10" ht="42.75" x14ac:dyDescent="0.25">
      <c r="A61" s="413" t="s">
        <v>931</v>
      </c>
      <c r="B61" s="429" t="s">
        <v>833</v>
      </c>
      <c r="C61" s="413" t="s">
        <v>261</v>
      </c>
      <c r="D61" s="685">
        <f>35*3+5*6</f>
        <v>135</v>
      </c>
      <c r="E61" s="421">
        <f>13498*1.05</f>
        <v>14172.900000000001</v>
      </c>
      <c r="F61" s="421">
        <f t="shared" ref="F61:F62" si="19">ROUND(E61*9%,2)</f>
        <v>1275.56</v>
      </c>
      <c r="G61" s="421">
        <f t="shared" ref="G61:G62" si="20">ROUND(E61*9%,2)</f>
        <v>1275.56</v>
      </c>
      <c r="H61" s="421">
        <f t="shared" ref="H61:H62" si="21">G61+F61+E61</f>
        <v>16724.02</v>
      </c>
      <c r="I61" s="421">
        <f t="shared" ref="I61:I62" si="22">H61*D61</f>
        <v>2257742.7000000002</v>
      </c>
      <c r="J61" s="653" t="s">
        <v>577</v>
      </c>
    </row>
    <row r="62" spans="1:10" ht="42.75" x14ac:dyDescent="0.25">
      <c r="A62" s="413" t="s">
        <v>932</v>
      </c>
      <c r="B62" s="429" t="s">
        <v>834</v>
      </c>
      <c r="C62" s="413" t="s">
        <v>261</v>
      </c>
      <c r="D62" s="685">
        <f>40*6+18*12</f>
        <v>456</v>
      </c>
      <c r="E62" s="421">
        <f>15261*1.05</f>
        <v>16024.050000000001</v>
      </c>
      <c r="F62" s="421">
        <f t="shared" si="19"/>
        <v>1442.16</v>
      </c>
      <c r="G62" s="421">
        <f t="shared" si="20"/>
        <v>1442.16</v>
      </c>
      <c r="H62" s="421">
        <f t="shared" si="21"/>
        <v>18908.370000000003</v>
      </c>
      <c r="I62" s="421">
        <f t="shared" si="22"/>
        <v>8622216.7200000007</v>
      </c>
      <c r="J62" s="653" t="s">
        <v>577</v>
      </c>
    </row>
    <row r="63" spans="1:10" ht="34.5" customHeight="1" x14ac:dyDescent="0.25">
      <c r="A63" s="438">
        <v>13.2</v>
      </c>
      <c r="B63" s="423" t="s">
        <v>935</v>
      </c>
      <c r="C63" s="393"/>
      <c r="D63" s="439"/>
      <c r="E63" s="393"/>
      <c r="F63" s="428"/>
      <c r="G63" s="428"/>
      <c r="H63" s="428"/>
      <c r="I63" s="428"/>
      <c r="J63" s="394"/>
    </row>
    <row r="64" spans="1:10" x14ac:dyDescent="0.25">
      <c r="A64" s="413" t="s">
        <v>933</v>
      </c>
      <c r="B64" s="429" t="s">
        <v>833</v>
      </c>
      <c r="C64" s="413" t="s">
        <v>261</v>
      </c>
      <c r="D64" s="685">
        <f>35*3+5*6</f>
        <v>135</v>
      </c>
      <c r="E64" s="686">
        <v>6620.18</v>
      </c>
      <c r="F64" s="421">
        <f t="shared" ref="F64:F65" si="23">ROUND(E64*9%,2)</f>
        <v>595.82000000000005</v>
      </c>
      <c r="G64" s="421">
        <f t="shared" ref="G64:G65" si="24">ROUND(E64*9%,2)</f>
        <v>595.82000000000005</v>
      </c>
      <c r="H64" s="421">
        <f t="shared" ref="H64:H65" si="25">G64+F64+E64</f>
        <v>7811.8200000000006</v>
      </c>
      <c r="I64" s="421">
        <f t="shared" ref="I64:I65" si="26">H64*D64</f>
        <v>1054595.7000000002</v>
      </c>
      <c r="J64" s="687" t="s">
        <v>936</v>
      </c>
    </row>
    <row r="65" spans="1:10" x14ac:dyDescent="0.25">
      <c r="A65" s="413" t="s">
        <v>934</v>
      </c>
      <c r="B65" s="429" t="s">
        <v>834</v>
      </c>
      <c r="C65" s="413" t="s">
        <v>261</v>
      </c>
      <c r="D65" s="685">
        <f>40*6+18*12</f>
        <v>456</v>
      </c>
      <c r="E65" s="686">
        <v>7826.07</v>
      </c>
      <c r="F65" s="421">
        <f t="shared" si="23"/>
        <v>704.35</v>
      </c>
      <c r="G65" s="421">
        <f t="shared" si="24"/>
        <v>704.35</v>
      </c>
      <c r="H65" s="421">
        <f t="shared" si="25"/>
        <v>9234.77</v>
      </c>
      <c r="I65" s="421">
        <f t="shared" si="26"/>
        <v>4211055.12</v>
      </c>
      <c r="J65" s="687" t="s">
        <v>937</v>
      </c>
    </row>
    <row r="66" spans="1:10" ht="48.75" customHeight="1" x14ac:dyDescent="0.25">
      <c r="A66" s="440">
        <v>14</v>
      </c>
      <c r="B66" s="423" t="s">
        <v>835</v>
      </c>
      <c r="C66" s="404"/>
      <c r="D66" s="441"/>
      <c r="E66" s="393"/>
      <c r="F66" s="428"/>
      <c r="G66" s="428"/>
      <c r="H66" s="428"/>
      <c r="I66" s="428"/>
      <c r="J66" s="394"/>
    </row>
    <row r="67" spans="1:10" ht="42.75" x14ac:dyDescent="0.25">
      <c r="A67" s="438">
        <v>14.1</v>
      </c>
      <c r="B67" s="442" t="s">
        <v>836</v>
      </c>
      <c r="C67" s="413" t="s">
        <v>261</v>
      </c>
      <c r="D67" s="430">
        <f>35*6</f>
        <v>210</v>
      </c>
      <c r="E67" s="421">
        <f>7719*1.05</f>
        <v>8104.9500000000007</v>
      </c>
      <c r="F67" s="421">
        <f t="shared" ref="F67:F73" si="27">ROUND(E67*9%,2)</f>
        <v>729.45</v>
      </c>
      <c r="G67" s="421">
        <f t="shared" ref="G67:G73" si="28">ROUND(E67*9%,2)</f>
        <v>729.45</v>
      </c>
      <c r="H67" s="421">
        <f t="shared" ref="H67:H73" si="29">G67+F67+E67</f>
        <v>9563.85</v>
      </c>
      <c r="I67" s="421">
        <f t="shared" ref="I67:I73" si="30">H67*D67</f>
        <v>2008408.5</v>
      </c>
      <c r="J67" s="422" t="s">
        <v>577</v>
      </c>
    </row>
    <row r="68" spans="1:10" s="172" customFormat="1" ht="42.75" x14ac:dyDescent="0.2">
      <c r="A68" s="443" t="s">
        <v>837</v>
      </c>
      <c r="B68" s="418" t="s">
        <v>838</v>
      </c>
      <c r="C68" s="413" t="s">
        <v>261</v>
      </c>
      <c r="D68" s="436">
        <f>5*6</f>
        <v>30</v>
      </c>
      <c r="E68" s="421">
        <f>13686*1.05</f>
        <v>14370.300000000001</v>
      </c>
      <c r="F68" s="421">
        <f t="shared" si="27"/>
        <v>1293.33</v>
      </c>
      <c r="G68" s="421">
        <f t="shared" si="28"/>
        <v>1293.33</v>
      </c>
      <c r="H68" s="421">
        <f t="shared" si="29"/>
        <v>16956.96</v>
      </c>
      <c r="I68" s="421">
        <f t="shared" si="30"/>
        <v>508708.8</v>
      </c>
      <c r="J68" s="422" t="s">
        <v>577</v>
      </c>
    </row>
    <row r="69" spans="1:10" ht="42.75" x14ac:dyDescent="0.25">
      <c r="A69" s="438">
        <v>13.3</v>
      </c>
      <c r="B69" s="442" t="s">
        <v>839</v>
      </c>
      <c r="C69" s="413" t="s">
        <v>261</v>
      </c>
      <c r="D69" s="436">
        <f>50*12</f>
        <v>600</v>
      </c>
      <c r="E69" s="421">
        <f>38987*1.05</f>
        <v>40936.35</v>
      </c>
      <c r="F69" s="421">
        <f t="shared" si="27"/>
        <v>3684.27</v>
      </c>
      <c r="G69" s="421">
        <f t="shared" si="28"/>
        <v>3684.27</v>
      </c>
      <c r="H69" s="421">
        <f t="shared" si="29"/>
        <v>48304.89</v>
      </c>
      <c r="I69" s="421">
        <f t="shared" si="30"/>
        <v>28982934</v>
      </c>
      <c r="J69" s="422" t="s">
        <v>577</v>
      </c>
    </row>
    <row r="70" spans="1:10" s="172" customFormat="1" ht="42.75" x14ac:dyDescent="0.2">
      <c r="A70" s="443" t="s">
        <v>715</v>
      </c>
      <c r="B70" s="418" t="s">
        <v>840</v>
      </c>
      <c r="C70" s="413" t="s">
        <v>261</v>
      </c>
      <c r="D70" s="436">
        <f>18*12</f>
        <v>216</v>
      </c>
      <c r="E70" s="444">
        <f>45010*1.05</f>
        <v>47260.5</v>
      </c>
      <c r="F70" s="421">
        <f t="shared" si="27"/>
        <v>4253.45</v>
      </c>
      <c r="G70" s="421">
        <f t="shared" si="28"/>
        <v>4253.45</v>
      </c>
      <c r="H70" s="421">
        <f t="shared" si="29"/>
        <v>55767.4</v>
      </c>
      <c r="I70" s="421">
        <f t="shared" si="30"/>
        <v>12045758.4</v>
      </c>
      <c r="J70" s="422" t="s">
        <v>577</v>
      </c>
    </row>
    <row r="71" spans="1:10" s="172" customFormat="1" ht="14.25" x14ac:dyDescent="0.2">
      <c r="A71" s="438">
        <v>13.5</v>
      </c>
      <c r="B71" s="442" t="s">
        <v>841</v>
      </c>
      <c r="C71" s="413" t="s">
        <v>259</v>
      </c>
      <c r="D71" s="436">
        <v>15</v>
      </c>
      <c r="E71" s="421">
        <f>7334*1.05</f>
        <v>7700.7000000000007</v>
      </c>
      <c r="F71" s="421">
        <f t="shared" si="27"/>
        <v>693.06</v>
      </c>
      <c r="G71" s="421">
        <f t="shared" si="28"/>
        <v>693.06</v>
      </c>
      <c r="H71" s="421">
        <f t="shared" si="29"/>
        <v>9086.82</v>
      </c>
      <c r="I71" s="421">
        <f t="shared" si="30"/>
        <v>136302.29999999999</v>
      </c>
      <c r="J71" s="653"/>
    </row>
    <row r="72" spans="1:10" s="172" customFormat="1" ht="42.75" x14ac:dyDescent="0.2">
      <c r="A72" s="449" t="s">
        <v>716</v>
      </c>
      <c r="B72" s="418" t="s">
        <v>842</v>
      </c>
      <c r="C72" s="413" t="s">
        <v>261</v>
      </c>
      <c r="D72" s="436">
        <f>12</f>
        <v>12</v>
      </c>
      <c r="E72" s="421">
        <f>5967*1.05^2</f>
        <v>6578.6175000000003</v>
      </c>
      <c r="F72" s="421">
        <f t="shared" si="27"/>
        <v>592.08000000000004</v>
      </c>
      <c r="G72" s="421">
        <f t="shared" si="28"/>
        <v>592.08000000000004</v>
      </c>
      <c r="H72" s="421">
        <f t="shared" si="29"/>
        <v>7762.7775000000001</v>
      </c>
      <c r="I72" s="421">
        <f t="shared" si="30"/>
        <v>93153.33</v>
      </c>
      <c r="J72" s="422" t="s">
        <v>577</v>
      </c>
    </row>
    <row r="73" spans="1:10" s="172" customFormat="1" ht="22.5" customHeight="1" x14ac:dyDescent="0.2">
      <c r="A73" s="443" t="s">
        <v>843</v>
      </c>
      <c r="B73" s="418" t="s">
        <v>844</v>
      </c>
      <c r="C73" s="413" t="s">
        <v>845</v>
      </c>
      <c r="D73" s="436">
        <v>2</v>
      </c>
      <c r="E73" s="421">
        <f>29652*1.05^2</f>
        <v>32691.33</v>
      </c>
      <c r="F73" s="421">
        <f t="shared" si="27"/>
        <v>2942.22</v>
      </c>
      <c r="G73" s="421">
        <f t="shared" si="28"/>
        <v>2942.22</v>
      </c>
      <c r="H73" s="421">
        <f t="shared" si="29"/>
        <v>38575.770000000004</v>
      </c>
      <c r="I73" s="421">
        <f t="shared" si="30"/>
        <v>77151.540000000008</v>
      </c>
      <c r="J73" s="422" t="s">
        <v>577</v>
      </c>
    </row>
    <row r="74" spans="1:10" ht="50.25" customHeight="1" x14ac:dyDescent="0.25">
      <c r="A74" s="438">
        <v>16</v>
      </c>
      <c r="B74" s="423" t="s">
        <v>846</v>
      </c>
      <c r="C74" s="404"/>
      <c r="D74" s="441"/>
      <c r="E74" s="393"/>
      <c r="F74" s="428"/>
      <c r="G74" s="428"/>
      <c r="H74" s="428"/>
      <c r="I74" s="428"/>
      <c r="J74" s="394"/>
    </row>
    <row r="75" spans="1:10" x14ac:dyDescent="0.25">
      <c r="A75" s="413">
        <v>16.100000000000001</v>
      </c>
      <c r="B75" s="445" t="s">
        <v>544</v>
      </c>
      <c r="C75" s="404"/>
      <c r="D75" s="441"/>
      <c r="E75" s="393"/>
      <c r="F75" s="428"/>
      <c r="G75" s="428"/>
      <c r="H75" s="428"/>
      <c r="I75" s="428"/>
      <c r="J75" s="394"/>
    </row>
    <row r="76" spans="1:10" ht="28.5" x14ac:dyDescent="0.25">
      <c r="A76" s="446" t="s">
        <v>717</v>
      </c>
      <c r="B76" s="442" t="s">
        <v>847</v>
      </c>
      <c r="C76" s="413" t="s">
        <v>261</v>
      </c>
      <c r="D76" s="430">
        <f>D67</f>
        <v>210</v>
      </c>
      <c r="E76" s="421">
        <f>1985.16*1.05</f>
        <v>2084.4180000000001</v>
      </c>
      <c r="F76" s="421">
        <f t="shared" ref="F76:F83" si="31">ROUND(E76*9%,2)</f>
        <v>187.6</v>
      </c>
      <c r="G76" s="421">
        <f t="shared" ref="G76:G83" si="32">ROUND(E76*9%,2)</f>
        <v>187.6</v>
      </c>
      <c r="H76" s="421">
        <f t="shared" ref="H76:H83" si="33">G76+F76+E76</f>
        <v>2459.6179999999999</v>
      </c>
      <c r="I76" s="421">
        <f t="shared" ref="I76:I83" si="34">H76*D76</f>
        <v>516519.77999999997</v>
      </c>
      <c r="J76" s="422" t="s">
        <v>553</v>
      </c>
    </row>
    <row r="77" spans="1:10" s="172" customFormat="1" ht="19.5" customHeight="1" x14ac:dyDescent="0.2">
      <c r="A77" s="443" t="s">
        <v>718</v>
      </c>
      <c r="B77" s="418" t="s">
        <v>848</v>
      </c>
      <c r="C77" s="413" t="s">
        <v>261</v>
      </c>
      <c r="D77" s="436">
        <f>D68</f>
        <v>30</v>
      </c>
      <c r="E77" s="421">
        <f>1985.16*1.05</f>
        <v>2084.4180000000001</v>
      </c>
      <c r="F77" s="421">
        <f t="shared" si="31"/>
        <v>187.6</v>
      </c>
      <c r="G77" s="421">
        <f t="shared" si="32"/>
        <v>187.6</v>
      </c>
      <c r="H77" s="421">
        <f t="shared" si="33"/>
        <v>2459.6179999999999</v>
      </c>
      <c r="I77" s="421">
        <f t="shared" si="34"/>
        <v>73788.539999999994</v>
      </c>
      <c r="J77" s="422" t="s">
        <v>554</v>
      </c>
    </row>
    <row r="78" spans="1:10" ht="19.5" customHeight="1" x14ac:dyDescent="0.25">
      <c r="A78" s="446" t="s">
        <v>719</v>
      </c>
      <c r="B78" s="442" t="s">
        <v>849</v>
      </c>
      <c r="C78" s="413" t="s">
        <v>261</v>
      </c>
      <c r="D78" s="436">
        <f>D69</f>
        <v>600</v>
      </c>
      <c r="E78" s="421">
        <f>1759.24*1.05</f>
        <v>1847.202</v>
      </c>
      <c r="F78" s="421">
        <f t="shared" si="31"/>
        <v>166.25</v>
      </c>
      <c r="G78" s="421">
        <f t="shared" si="32"/>
        <v>166.25</v>
      </c>
      <c r="H78" s="421">
        <f t="shared" si="33"/>
        <v>2179.7020000000002</v>
      </c>
      <c r="I78" s="421">
        <f t="shared" si="34"/>
        <v>1307821.2000000002</v>
      </c>
      <c r="J78" s="422" t="s">
        <v>555</v>
      </c>
    </row>
    <row r="79" spans="1:10" s="172" customFormat="1" ht="23.25" customHeight="1" x14ac:dyDescent="0.2">
      <c r="A79" s="443" t="s">
        <v>720</v>
      </c>
      <c r="B79" s="418" t="s">
        <v>850</v>
      </c>
      <c r="C79" s="413" t="s">
        <v>261</v>
      </c>
      <c r="D79" s="436">
        <f>D70</f>
        <v>216</v>
      </c>
      <c r="E79" s="444">
        <f>3929.42*1.05</f>
        <v>4125.8910000000005</v>
      </c>
      <c r="F79" s="421">
        <f t="shared" si="31"/>
        <v>371.33</v>
      </c>
      <c r="G79" s="421">
        <f t="shared" si="32"/>
        <v>371.33</v>
      </c>
      <c r="H79" s="421">
        <f t="shared" si="33"/>
        <v>4868.5510000000004</v>
      </c>
      <c r="I79" s="421">
        <f t="shared" si="34"/>
        <v>1051607.0160000001</v>
      </c>
      <c r="J79" s="422" t="s">
        <v>556</v>
      </c>
    </row>
    <row r="80" spans="1:10" s="172" customFormat="1" ht="23.25" customHeight="1" x14ac:dyDescent="0.2">
      <c r="A80" s="443"/>
      <c r="B80" s="442" t="s">
        <v>851</v>
      </c>
      <c r="C80" s="413" t="s">
        <v>261</v>
      </c>
      <c r="D80" s="436">
        <v>10</v>
      </c>
      <c r="E80" s="421">
        <f>1985.16*1.05</f>
        <v>2084.4180000000001</v>
      </c>
      <c r="F80" s="421">
        <f t="shared" si="31"/>
        <v>187.6</v>
      </c>
      <c r="G80" s="421">
        <f t="shared" si="32"/>
        <v>187.6</v>
      </c>
      <c r="H80" s="421">
        <f t="shared" si="33"/>
        <v>2459.6179999999999</v>
      </c>
      <c r="I80" s="421">
        <f t="shared" si="34"/>
        <v>24596.18</v>
      </c>
      <c r="J80" s="422"/>
    </row>
    <row r="81" spans="1:10" s="172" customFormat="1" ht="22.5" customHeight="1" x14ac:dyDescent="0.2">
      <c r="A81" s="446" t="s">
        <v>721</v>
      </c>
      <c r="B81" s="418" t="s">
        <v>557</v>
      </c>
      <c r="C81" s="413" t="s">
        <v>261</v>
      </c>
      <c r="D81" s="436">
        <f>D78+D79</f>
        <v>816</v>
      </c>
      <c r="E81" s="421">
        <f>377.74*1.05^2</f>
        <v>416.45835</v>
      </c>
      <c r="F81" s="421">
        <f t="shared" si="31"/>
        <v>37.479999999999997</v>
      </c>
      <c r="G81" s="421">
        <f t="shared" si="32"/>
        <v>37.479999999999997</v>
      </c>
      <c r="H81" s="421">
        <f t="shared" si="33"/>
        <v>491.41834999999998</v>
      </c>
      <c r="I81" s="421">
        <f t="shared" si="34"/>
        <v>400997.37359999999</v>
      </c>
      <c r="J81" s="422" t="s">
        <v>852</v>
      </c>
    </row>
    <row r="82" spans="1:10" s="172" customFormat="1" ht="22.5" customHeight="1" x14ac:dyDescent="0.2">
      <c r="A82" s="443" t="s">
        <v>722</v>
      </c>
      <c r="B82" s="418" t="s">
        <v>558</v>
      </c>
      <c r="C82" s="413" t="s">
        <v>261</v>
      </c>
      <c r="D82" s="436">
        <v>40</v>
      </c>
      <c r="E82" s="421">
        <f>100.92*1.05^2</f>
        <v>111.26430000000001</v>
      </c>
      <c r="F82" s="421">
        <f t="shared" si="31"/>
        <v>10.01</v>
      </c>
      <c r="G82" s="421">
        <f t="shared" si="32"/>
        <v>10.01</v>
      </c>
      <c r="H82" s="421">
        <f t="shared" si="33"/>
        <v>131.2843</v>
      </c>
      <c r="I82" s="421">
        <f t="shared" si="34"/>
        <v>5251.3720000000003</v>
      </c>
      <c r="J82" s="422" t="s">
        <v>559</v>
      </c>
    </row>
    <row r="83" spans="1:10" s="172" customFormat="1" ht="21.75" customHeight="1" x14ac:dyDescent="0.2">
      <c r="A83" s="446" t="s">
        <v>723</v>
      </c>
      <c r="B83" s="418" t="s">
        <v>560</v>
      </c>
      <c r="C83" s="413" t="s">
        <v>261</v>
      </c>
      <c r="D83" s="436">
        <f>D76+D77</f>
        <v>240</v>
      </c>
      <c r="E83" s="421">
        <f>453.29*1.05^2</f>
        <v>499.75222500000007</v>
      </c>
      <c r="F83" s="421">
        <f t="shared" si="31"/>
        <v>44.98</v>
      </c>
      <c r="G83" s="421">
        <f t="shared" si="32"/>
        <v>44.98</v>
      </c>
      <c r="H83" s="421">
        <f t="shared" si="33"/>
        <v>589.7122250000001</v>
      </c>
      <c r="I83" s="421">
        <f t="shared" si="34"/>
        <v>141530.93400000004</v>
      </c>
      <c r="J83" s="422" t="s">
        <v>852</v>
      </c>
    </row>
    <row r="84" spans="1:10" s="172" customFormat="1" ht="21.75" customHeight="1" x14ac:dyDescent="0.2">
      <c r="A84" s="443" t="s">
        <v>724</v>
      </c>
      <c r="B84" s="418" t="s">
        <v>561</v>
      </c>
      <c r="C84" s="404"/>
      <c r="D84" s="404"/>
      <c r="E84" s="404"/>
      <c r="F84" s="428"/>
      <c r="G84" s="428"/>
      <c r="H84" s="428"/>
      <c r="I84" s="428"/>
      <c r="J84" s="404"/>
    </row>
    <row r="85" spans="1:10" s="172" customFormat="1" ht="25.5" customHeight="1" x14ac:dyDescent="0.2">
      <c r="A85" s="443" t="s">
        <v>725</v>
      </c>
      <c r="B85" s="447" t="s">
        <v>580</v>
      </c>
      <c r="C85" s="448" t="s">
        <v>120</v>
      </c>
      <c r="D85" s="448">
        <v>26.838999999999999</v>
      </c>
      <c r="E85" s="444">
        <v>215500</v>
      </c>
      <c r="F85" s="421">
        <f t="shared" ref="F85:F91" si="35">ROUND(E85*9%,2)</f>
        <v>19395</v>
      </c>
      <c r="G85" s="421">
        <f t="shared" ref="G85:G91" si="36">ROUND(E85*9%,2)</f>
        <v>19395</v>
      </c>
      <c r="H85" s="421">
        <f t="shared" ref="H85:H91" si="37">G85+F85+E85</f>
        <v>254290</v>
      </c>
      <c r="I85" s="421">
        <f t="shared" ref="I85:I91" si="38">H85*D85</f>
        <v>6824889.3099999996</v>
      </c>
      <c r="J85" s="422" t="s">
        <v>579</v>
      </c>
    </row>
    <row r="86" spans="1:10" s="172" customFormat="1" ht="57" x14ac:dyDescent="0.2">
      <c r="A86" s="449" t="s">
        <v>726</v>
      </c>
      <c r="B86" s="450" t="s">
        <v>853</v>
      </c>
      <c r="C86" s="448" t="s">
        <v>120</v>
      </c>
      <c r="D86" s="448">
        <v>26.838999999999999</v>
      </c>
      <c r="E86" s="444">
        <v>22597.72</v>
      </c>
      <c r="F86" s="421">
        <f t="shared" si="35"/>
        <v>2033.79</v>
      </c>
      <c r="G86" s="421">
        <f t="shared" si="36"/>
        <v>2033.79</v>
      </c>
      <c r="H86" s="421">
        <f t="shared" si="37"/>
        <v>26665.300000000003</v>
      </c>
      <c r="I86" s="421">
        <f t="shared" si="38"/>
        <v>715669.98670000001</v>
      </c>
      <c r="J86" s="422" t="s">
        <v>581</v>
      </c>
    </row>
    <row r="87" spans="1:10" s="173" customFormat="1" ht="24.75" customHeight="1" x14ac:dyDescent="0.2">
      <c r="A87" s="449" t="s">
        <v>727</v>
      </c>
      <c r="B87" s="450" t="s">
        <v>582</v>
      </c>
      <c r="C87" s="448" t="s">
        <v>261</v>
      </c>
      <c r="D87" s="448">
        <v>12</v>
      </c>
      <c r="E87" s="444">
        <v>6491</v>
      </c>
      <c r="F87" s="421">
        <f t="shared" si="35"/>
        <v>584.19000000000005</v>
      </c>
      <c r="G87" s="421">
        <f t="shared" si="36"/>
        <v>584.19000000000005</v>
      </c>
      <c r="H87" s="421">
        <f t="shared" si="37"/>
        <v>7659.38</v>
      </c>
      <c r="I87" s="421">
        <f t="shared" si="38"/>
        <v>91912.56</v>
      </c>
      <c r="J87" s="422" t="s">
        <v>583</v>
      </c>
    </row>
    <row r="88" spans="1:10" s="173" customFormat="1" ht="24.75" customHeight="1" x14ac:dyDescent="0.2">
      <c r="A88" s="449" t="s">
        <v>854</v>
      </c>
      <c r="B88" s="450" t="s">
        <v>562</v>
      </c>
      <c r="C88" s="451"/>
      <c r="D88" s="451"/>
      <c r="E88" s="452"/>
      <c r="F88" s="428"/>
      <c r="G88" s="428"/>
      <c r="H88" s="428"/>
      <c r="I88" s="428"/>
      <c r="J88" s="422"/>
    </row>
    <row r="89" spans="1:10" s="173" customFormat="1" ht="29.25" customHeight="1" x14ac:dyDescent="0.2">
      <c r="A89" s="449" t="s">
        <v>855</v>
      </c>
      <c r="B89" s="450" t="s">
        <v>563</v>
      </c>
      <c r="C89" s="448" t="s">
        <v>261</v>
      </c>
      <c r="D89" s="448">
        <v>300</v>
      </c>
      <c r="E89" s="444">
        <v>2205</v>
      </c>
      <c r="F89" s="421">
        <f t="shared" si="35"/>
        <v>198.45</v>
      </c>
      <c r="G89" s="421">
        <f t="shared" si="36"/>
        <v>198.45</v>
      </c>
      <c r="H89" s="421">
        <f t="shared" si="37"/>
        <v>2601.9</v>
      </c>
      <c r="I89" s="421">
        <f t="shared" si="38"/>
        <v>780570</v>
      </c>
      <c r="J89" s="792" t="s">
        <v>564</v>
      </c>
    </row>
    <row r="90" spans="1:10" s="173" customFormat="1" ht="37.5" customHeight="1" x14ac:dyDescent="0.2">
      <c r="A90" s="449" t="s">
        <v>856</v>
      </c>
      <c r="B90" s="450" t="s">
        <v>565</v>
      </c>
      <c r="C90" s="448" t="s">
        <v>261</v>
      </c>
      <c r="D90" s="448">
        <v>300</v>
      </c>
      <c r="E90" s="444">
        <v>5533.5</v>
      </c>
      <c r="F90" s="421">
        <f t="shared" si="35"/>
        <v>498.02</v>
      </c>
      <c r="G90" s="421">
        <f t="shared" si="36"/>
        <v>498.02</v>
      </c>
      <c r="H90" s="421">
        <f t="shared" si="37"/>
        <v>6529.54</v>
      </c>
      <c r="I90" s="421">
        <f t="shared" si="38"/>
        <v>1958862</v>
      </c>
      <c r="J90" s="792"/>
    </row>
    <row r="91" spans="1:10" s="172" customFormat="1" ht="14.25" x14ac:dyDescent="0.2">
      <c r="A91" s="449" t="s">
        <v>857</v>
      </c>
      <c r="B91" s="450" t="s">
        <v>566</v>
      </c>
      <c r="C91" s="448" t="s">
        <v>261</v>
      </c>
      <c r="D91" s="448">
        <v>5</v>
      </c>
      <c r="E91" s="453">
        <v>50000</v>
      </c>
      <c r="F91" s="421">
        <f t="shared" si="35"/>
        <v>4500</v>
      </c>
      <c r="G91" s="421">
        <f t="shared" si="36"/>
        <v>4500</v>
      </c>
      <c r="H91" s="421">
        <f t="shared" si="37"/>
        <v>59000</v>
      </c>
      <c r="I91" s="421">
        <f t="shared" si="38"/>
        <v>295000</v>
      </c>
      <c r="J91" s="422" t="s">
        <v>226</v>
      </c>
    </row>
    <row r="92" spans="1:10" x14ac:dyDescent="0.25">
      <c r="A92" s="454"/>
      <c r="B92" s="793" t="s">
        <v>567</v>
      </c>
      <c r="C92" s="793"/>
      <c r="D92" s="793"/>
      <c r="E92" s="793"/>
      <c r="F92" s="793"/>
      <c r="G92" s="455"/>
      <c r="H92" s="455"/>
      <c r="I92" s="456">
        <f>SUM(I34:I91)</f>
        <v>318995528.34487498</v>
      </c>
      <c r="J92" s="457"/>
    </row>
    <row r="93" spans="1:10" x14ac:dyDescent="0.25">
      <c r="B93" s="789"/>
      <c r="C93" s="790"/>
      <c r="D93" s="790"/>
      <c r="E93" s="790"/>
      <c r="F93" s="790"/>
      <c r="G93" s="790"/>
      <c r="H93" s="790"/>
    </row>
    <row r="94" spans="1:10" x14ac:dyDescent="0.25">
      <c r="B94" s="791"/>
      <c r="C94" s="791"/>
      <c r="D94" s="791"/>
      <c r="E94" s="791"/>
      <c r="F94" s="791"/>
      <c r="G94" s="791"/>
      <c r="H94" s="791"/>
      <c r="I94" s="646"/>
    </row>
  </sheetData>
  <mergeCells count="19">
    <mergeCell ref="B93:H93"/>
    <mergeCell ref="B94:H94"/>
    <mergeCell ref="J89:J90"/>
    <mergeCell ref="B92:F92"/>
    <mergeCell ref="A5:B5"/>
    <mergeCell ref="A6:J6"/>
    <mergeCell ref="A7:J7"/>
    <mergeCell ref="A8:J8"/>
    <mergeCell ref="A9:A10"/>
    <mergeCell ref="C9:C10"/>
    <mergeCell ref="D9:D10"/>
    <mergeCell ref="E9:I9"/>
    <mergeCell ref="C5:J5"/>
    <mergeCell ref="A3:B3"/>
    <mergeCell ref="A4:B4"/>
    <mergeCell ref="A1:J1"/>
    <mergeCell ref="A2:J2"/>
    <mergeCell ref="C3:J3"/>
    <mergeCell ref="C4:J4"/>
  </mergeCells>
  <pageMargins left="0.35433070866141736" right="0.35433070866141736" top="0.45" bottom="0.28000000000000003" header="0.31496062992125984" footer="0.31496062992125984"/>
  <pageSetup paperSize="9" scale="70" orientation="landscape" verticalDpi="0"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1"/>
  <sheetViews>
    <sheetView topLeftCell="A81" zoomScale="80" zoomScaleNormal="80" workbookViewId="0">
      <selection activeCell="D86" sqref="D86"/>
    </sheetView>
  </sheetViews>
  <sheetFormatPr defaultColWidth="8.85546875" defaultRowHeight="15" x14ac:dyDescent="0.25"/>
  <cols>
    <col min="1" max="1" width="8.85546875" style="316"/>
    <col min="2" max="2" width="76.28515625" style="316" customWidth="1"/>
    <col min="3" max="3" width="12.5703125" style="316" customWidth="1"/>
    <col min="4" max="4" width="16" style="316" customWidth="1"/>
    <col min="5" max="8" width="18" style="316" customWidth="1"/>
    <col min="9" max="9" width="18.85546875" style="316" customWidth="1"/>
    <col min="10" max="10" width="24.140625" style="316" customWidth="1"/>
    <col min="11" max="16384" width="8.85546875" style="316"/>
  </cols>
  <sheetData>
    <row r="1" spans="1:10" ht="20.25" customHeight="1" x14ac:dyDescent="0.25">
      <c r="A1" s="800" t="s">
        <v>166</v>
      </c>
      <c r="B1" s="801"/>
      <c r="C1" s="801"/>
      <c r="D1" s="801"/>
      <c r="E1" s="801"/>
      <c r="F1" s="801"/>
      <c r="G1" s="801"/>
      <c r="H1" s="801"/>
      <c r="I1" s="801"/>
      <c r="J1" s="802"/>
    </row>
    <row r="2" spans="1:10" ht="42.75" customHeight="1" x14ac:dyDescent="0.25">
      <c r="A2" s="803" t="s">
        <v>568</v>
      </c>
      <c r="B2" s="804"/>
      <c r="C2" s="804"/>
      <c r="D2" s="804"/>
      <c r="E2" s="804"/>
      <c r="F2" s="804"/>
      <c r="G2" s="804"/>
      <c r="H2" s="804"/>
      <c r="I2" s="804"/>
      <c r="J2" s="805"/>
    </row>
    <row r="3" spans="1:10" ht="17.25" customHeight="1" x14ac:dyDescent="0.25">
      <c r="A3" s="799" t="s">
        <v>569</v>
      </c>
      <c r="B3" s="799"/>
      <c r="C3" s="806" t="s">
        <v>571</v>
      </c>
      <c r="D3" s="807"/>
      <c r="E3" s="807"/>
      <c r="F3" s="807"/>
      <c r="G3" s="807"/>
      <c r="H3" s="807"/>
      <c r="I3" s="807"/>
      <c r="J3" s="808"/>
    </row>
    <row r="4" spans="1:10" ht="19.5" customHeight="1" x14ac:dyDescent="0.25">
      <c r="A4" s="799" t="s">
        <v>511</v>
      </c>
      <c r="B4" s="799"/>
      <c r="C4" s="806" t="s">
        <v>572</v>
      </c>
      <c r="D4" s="807"/>
      <c r="E4" s="807"/>
      <c r="F4" s="807"/>
      <c r="G4" s="807"/>
      <c r="H4" s="807"/>
      <c r="I4" s="807"/>
      <c r="J4" s="808"/>
    </row>
    <row r="5" spans="1:10" ht="13.5" customHeight="1" x14ac:dyDescent="0.25">
      <c r="A5" s="799" t="s">
        <v>570</v>
      </c>
      <c r="B5" s="799"/>
      <c r="C5" s="806" t="s">
        <v>647</v>
      </c>
      <c r="D5" s="807"/>
      <c r="E5" s="807"/>
      <c r="F5" s="807"/>
      <c r="G5" s="807"/>
      <c r="H5" s="807"/>
      <c r="I5" s="807"/>
      <c r="J5" s="808"/>
    </row>
    <row r="6" spans="1:10" x14ac:dyDescent="0.25">
      <c r="A6" s="816" t="s">
        <v>645</v>
      </c>
      <c r="B6" s="816"/>
      <c r="C6" s="816"/>
      <c r="D6" s="816"/>
      <c r="E6" s="816"/>
      <c r="F6" s="816"/>
      <c r="G6" s="816"/>
      <c r="H6" s="816"/>
      <c r="I6" s="816"/>
      <c r="J6" s="816"/>
    </row>
    <row r="7" spans="1:10" x14ac:dyDescent="0.25">
      <c r="A7" s="817" t="s">
        <v>646</v>
      </c>
      <c r="B7" s="817"/>
      <c r="C7" s="817"/>
      <c r="D7" s="817"/>
      <c r="E7" s="817"/>
      <c r="F7" s="817"/>
      <c r="G7" s="817"/>
      <c r="H7" s="817"/>
      <c r="I7" s="817"/>
      <c r="J7" s="817"/>
    </row>
    <row r="8" spans="1:10" ht="15" customHeight="1" x14ac:dyDescent="0.25">
      <c r="A8" s="817" t="s">
        <v>514</v>
      </c>
      <c r="B8" s="458" t="s">
        <v>515</v>
      </c>
      <c r="C8" s="818" t="s">
        <v>158</v>
      </c>
      <c r="D8" s="819" t="s">
        <v>584</v>
      </c>
      <c r="E8" s="817" t="s">
        <v>516</v>
      </c>
      <c r="F8" s="817"/>
      <c r="G8" s="817"/>
      <c r="H8" s="817"/>
      <c r="I8" s="817"/>
      <c r="J8" s="459"/>
    </row>
    <row r="9" spans="1:10" ht="98.25" customHeight="1" x14ac:dyDescent="0.25">
      <c r="A9" s="817"/>
      <c r="B9" s="460" t="s">
        <v>585</v>
      </c>
      <c r="C9" s="818"/>
      <c r="D9" s="819"/>
      <c r="E9" s="461" t="s">
        <v>518</v>
      </c>
      <c r="F9" s="461"/>
      <c r="G9" s="461"/>
      <c r="H9" s="461"/>
      <c r="I9" s="461" t="s">
        <v>519</v>
      </c>
      <c r="J9" s="462" t="s">
        <v>586</v>
      </c>
    </row>
    <row r="10" spans="1:10" ht="23.25" customHeight="1" x14ac:dyDescent="0.25">
      <c r="A10" s="463">
        <v>1</v>
      </c>
      <c r="B10" s="458">
        <v>2</v>
      </c>
      <c r="C10" s="464"/>
      <c r="D10" s="463">
        <v>4</v>
      </c>
      <c r="E10" s="463">
        <v>5</v>
      </c>
      <c r="F10" s="463"/>
      <c r="G10" s="463"/>
      <c r="H10" s="463"/>
      <c r="I10" s="463" t="s">
        <v>858</v>
      </c>
      <c r="J10" s="459"/>
    </row>
    <row r="11" spans="1:10" ht="156.75" x14ac:dyDescent="0.25">
      <c r="A11" s="463">
        <v>1</v>
      </c>
      <c r="B11" s="465" t="s">
        <v>859</v>
      </c>
      <c r="C11" s="466"/>
      <c r="D11" s="467"/>
      <c r="E11" s="467"/>
      <c r="F11" s="467"/>
      <c r="G11" s="467"/>
      <c r="H11" s="467"/>
      <c r="I11" s="467"/>
      <c r="J11" s="459"/>
    </row>
    <row r="12" spans="1:10" x14ac:dyDescent="0.25">
      <c r="A12" s="468">
        <v>1</v>
      </c>
      <c r="B12" s="469" t="s">
        <v>800</v>
      </c>
      <c r="C12" s="470" t="s">
        <v>520</v>
      </c>
      <c r="D12" s="471">
        <f>40*2.993</f>
        <v>119.72</v>
      </c>
      <c r="E12" s="472"/>
      <c r="F12" s="472"/>
      <c r="G12" s="472"/>
      <c r="H12" s="472"/>
      <c r="I12" s="472"/>
      <c r="J12" s="473"/>
    </row>
    <row r="13" spans="1:10" s="477" customFormat="1" ht="14.25" x14ac:dyDescent="0.25">
      <c r="A13" s="468">
        <v>1.1000000000000001</v>
      </c>
      <c r="B13" s="474" t="s">
        <v>801</v>
      </c>
      <c r="C13" s="470" t="s">
        <v>520</v>
      </c>
      <c r="D13" s="471">
        <f>15*0.609</f>
        <v>9.1349999999999998</v>
      </c>
      <c r="E13" s="475"/>
      <c r="F13" s="475"/>
      <c r="G13" s="475"/>
      <c r="H13" s="475"/>
      <c r="I13" s="475"/>
      <c r="J13" s="476"/>
    </row>
    <row r="14" spans="1:10" s="477" customFormat="1" ht="14.25" x14ac:dyDescent="0.25">
      <c r="A14" s="468">
        <v>1.2</v>
      </c>
      <c r="B14" s="474" t="s">
        <v>802</v>
      </c>
      <c r="C14" s="470" t="s">
        <v>520</v>
      </c>
      <c r="D14" s="471">
        <f>10*1.291</f>
        <v>12.91</v>
      </c>
      <c r="E14" s="475"/>
      <c r="F14" s="475"/>
      <c r="G14" s="475"/>
      <c r="H14" s="475"/>
      <c r="I14" s="475"/>
      <c r="J14" s="476"/>
    </row>
    <row r="15" spans="1:10" s="477" customFormat="1" ht="14.25" x14ac:dyDescent="0.25">
      <c r="A15" s="478">
        <v>2</v>
      </c>
      <c r="B15" s="479" t="s">
        <v>803</v>
      </c>
      <c r="C15" s="480" t="s">
        <v>520</v>
      </c>
      <c r="D15" s="481">
        <f>30*4.517</f>
        <v>135.51000000000002</v>
      </c>
      <c r="E15" s="475"/>
      <c r="F15" s="475"/>
      <c r="G15" s="475"/>
      <c r="H15" s="475"/>
      <c r="I15" s="475"/>
      <c r="J15" s="476"/>
    </row>
    <row r="16" spans="1:10" s="477" customFormat="1" ht="14.25" x14ac:dyDescent="0.25">
      <c r="A16" s="478">
        <v>2.1</v>
      </c>
      <c r="B16" s="482" t="s">
        <v>804</v>
      </c>
      <c r="C16" s="480" t="s">
        <v>520</v>
      </c>
      <c r="D16" s="481">
        <f>10*0.975</f>
        <v>9.75</v>
      </c>
      <c r="E16" s="475"/>
      <c r="F16" s="475"/>
      <c r="G16" s="475"/>
      <c r="H16" s="475"/>
      <c r="I16" s="475"/>
      <c r="J16" s="476"/>
    </row>
    <row r="17" spans="1:10" s="477" customFormat="1" ht="14.25" x14ac:dyDescent="0.25">
      <c r="A17" s="478">
        <v>2.2000000000000002</v>
      </c>
      <c r="B17" s="482" t="s">
        <v>805</v>
      </c>
      <c r="C17" s="480" t="s">
        <v>520</v>
      </c>
      <c r="D17" s="481">
        <f>5*2.02</f>
        <v>10.1</v>
      </c>
      <c r="E17" s="475"/>
      <c r="F17" s="475"/>
      <c r="G17" s="475"/>
      <c r="H17" s="475"/>
      <c r="I17" s="475"/>
      <c r="J17" s="476"/>
    </row>
    <row r="18" spans="1:10" x14ac:dyDescent="0.25">
      <c r="A18" s="478">
        <v>3</v>
      </c>
      <c r="B18" s="479" t="s">
        <v>806</v>
      </c>
      <c r="C18" s="480" t="s">
        <v>520</v>
      </c>
      <c r="D18" s="481">
        <f>30*5.317</f>
        <v>159.51</v>
      </c>
      <c r="E18" s="483"/>
      <c r="F18" s="483"/>
      <c r="G18" s="483"/>
      <c r="H18" s="483"/>
      <c r="I18" s="483"/>
      <c r="J18" s="484"/>
    </row>
    <row r="19" spans="1:10" x14ac:dyDescent="0.25">
      <c r="A19" s="478">
        <v>3.1</v>
      </c>
      <c r="B19" s="479" t="s">
        <v>807</v>
      </c>
      <c r="C19" s="480" t="s">
        <v>520</v>
      </c>
      <c r="D19" s="481">
        <f>8*1.069</f>
        <v>8.5519999999999996</v>
      </c>
      <c r="E19" s="483"/>
      <c r="F19" s="483"/>
      <c r="G19" s="483"/>
      <c r="H19" s="483"/>
      <c r="I19" s="483"/>
      <c r="J19" s="484"/>
    </row>
    <row r="20" spans="1:10" x14ac:dyDescent="0.25">
      <c r="A20" s="478">
        <v>3.1</v>
      </c>
      <c r="B20" s="482" t="s">
        <v>808</v>
      </c>
      <c r="C20" s="480" t="s">
        <v>520</v>
      </c>
      <c r="D20" s="481">
        <f>7*2.246</f>
        <v>15.722</v>
      </c>
      <c r="E20" s="483"/>
      <c r="F20" s="483"/>
      <c r="G20" s="483"/>
      <c r="H20" s="483"/>
      <c r="I20" s="483"/>
      <c r="J20" s="484"/>
    </row>
    <row r="21" spans="1:10" s="488" customFormat="1" ht="14.25" x14ac:dyDescent="0.25">
      <c r="A21" s="478">
        <v>4</v>
      </c>
      <c r="B21" s="485" t="s">
        <v>809</v>
      </c>
      <c r="C21" s="480" t="s">
        <v>520</v>
      </c>
      <c r="D21" s="486">
        <f>8*12.438</f>
        <v>99.504000000000005</v>
      </c>
      <c r="E21" s="483"/>
      <c r="F21" s="483"/>
      <c r="G21" s="483"/>
      <c r="H21" s="483"/>
      <c r="I21" s="483"/>
      <c r="J21" s="487"/>
    </row>
    <row r="22" spans="1:10" s="488" customFormat="1" ht="14.25" x14ac:dyDescent="0.25">
      <c r="A22" s="478">
        <v>4.0999999999999996</v>
      </c>
      <c r="B22" s="489" t="s">
        <v>810</v>
      </c>
      <c r="C22" s="480" t="s">
        <v>520</v>
      </c>
      <c r="D22" s="486">
        <f>8*4.161</f>
        <v>33.287999999999997</v>
      </c>
      <c r="E22" s="483"/>
      <c r="F22" s="483"/>
      <c r="G22" s="483"/>
      <c r="H22" s="483"/>
      <c r="I22" s="483"/>
      <c r="J22" s="487"/>
    </row>
    <row r="23" spans="1:10" s="488" customFormat="1" ht="14.25" x14ac:dyDescent="0.25">
      <c r="A23" s="478">
        <v>5</v>
      </c>
      <c r="B23" s="490" t="s">
        <v>573</v>
      </c>
      <c r="C23" s="491"/>
      <c r="D23" s="491"/>
      <c r="E23" s="483"/>
      <c r="F23" s="483"/>
      <c r="G23" s="483"/>
      <c r="H23" s="483"/>
      <c r="I23" s="483"/>
      <c r="J23" s="487"/>
    </row>
    <row r="24" spans="1:10" s="488" customFormat="1" ht="14.25" x14ac:dyDescent="0.25">
      <c r="A24" s="478">
        <v>5.0999999999999996</v>
      </c>
      <c r="B24" s="490" t="s">
        <v>811</v>
      </c>
      <c r="C24" s="492" t="s">
        <v>101</v>
      </c>
      <c r="D24" s="492">
        <f>40*0.252</f>
        <v>10.08</v>
      </c>
      <c r="E24" s="483"/>
      <c r="F24" s="483"/>
      <c r="G24" s="483"/>
      <c r="H24" s="483"/>
      <c r="I24" s="483"/>
      <c r="J24" s="487"/>
    </row>
    <row r="25" spans="1:10" s="488" customFormat="1" ht="14.25" x14ac:dyDescent="0.25">
      <c r="A25" s="478">
        <v>5.2</v>
      </c>
      <c r="B25" s="490" t="s">
        <v>812</v>
      </c>
      <c r="C25" s="492" t="s">
        <v>101</v>
      </c>
      <c r="D25" s="492">
        <f>30*0.432</f>
        <v>12.959999999999999</v>
      </c>
      <c r="E25" s="483"/>
      <c r="F25" s="483"/>
      <c r="G25" s="483"/>
      <c r="H25" s="483"/>
      <c r="I25" s="483"/>
      <c r="J25" s="487"/>
    </row>
    <row r="26" spans="1:10" s="488" customFormat="1" ht="14.25" x14ac:dyDescent="0.25">
      <c r="A26" s="478">
        <v>5.3</v>
      </c>
      <c r="B26" s="490" t="s">
        <v>813</v>
      </c>
      <c r="C26" s="492" t="s">
        <v>101</v>
      </c>
      <c r="D26" s="492">
        <f>30*0.609</f>
        <v>18.27</v>
      </c>
      <c r="E26" s="483"/>
      <c r="F26" s="483"/>
      <c r="G26" s="483"/>
      <c r="H26" s="483"/>
      <c r="I26" s="483"/>
      <c r="J26" s="487"/>
    </row>
    <row r="27" spans="1:10" s="493" customFormat="1" ht="14.25" x14ac:dyDescent="0.25">
      <c r="A27" s="478">
        <v>5.4</v>
      </c>
      <c r="B27" s="490" t="s">
        <v>814</v>
      </c>
      <c r="C27" s="492" t="s">
        <v>101</v>
      </c>
      <c r="D27" s="492">
        <f>8*0.697</f>
        <v>5.5759999999999996</v>
      </c>
      <c r="E27" s="483"/>
      <c r="F27" s="483"/>
      <c r="G27" s="483"/>
      <c r="H27" s="483"/>
      <c r="I27" s="483"/>
      <c r="J27" s="487"/>
    </row>
    <row r="28" spans="1:10" s="488" customFormat="1" ht="14.25" x14ac:dyDescent="0.25">
      <c r="A28" s="494">
        <v>6</v>
      </c>
      <c r="B28" s="495" t="s">
        <v>521</v>
      </c>
      <c r="C28" s="491"/>
      <c r="D28" s="496"/>
      <c r="E28" s="483"/>
      <c r="F28" s="483"/>
      <c r="G28" s="483"/>
      <c r="H28" s="483"/>
      <c r="I28" s="483"/>
      <c r="J28" s="487"/>
    </row>
    <row r="29" spans="1:10" x14ac:dyDescent="0.25">
      <c r="A29" s="497">
        <v>6.1</v>
      </c>
      <c r="B29" s="490" t="s">
        <v>811</v>
      </c>
      <c r="C29" s="480" t="s">
        <v>520</v>
      </c>
      <c r="D29" s="486">
        <f>40*0.252</f>
        <v>10.08</v>
      </c>
      <c r="E29" s="483"/>
      <c r="F29" s="483"/>
      <c r="G29" s="483"/>
      <c r="H29" s="483"/>
      <c r="I29" s="483"/>
      <c r="J29" s="498"/>
    </row>
    <row r="30" spans="1:10" x14ac:dyDescent="0.25">
      <c r="A30" s="497">
        <v>6.2</v>
      </c>
      <c r="B30" s="490" t="s">
        <v>812</v>
      </c>
      <c r="C30" s="480" t="s">
        <v>520</v>
      </c>
      <c r="D30" s="486">
        <f>30*0.432</f>
        <v>12.959999999999999</v>
      </c>
      <c r="E30" s="483"/>
      <c r="F30" s="483"/>
      <c r="G30" s="483"/>
      <c r="H30" s="483"/>
      <c r="I30" s="483"/>
      <c r="J30" s="487"/>
    </row>
    <row r="31" spans="1:10" x14ac:dyDescent="0.25">
      <c r="A31" s="497">
        <v>6.3</v>
      </c>
      <c r="B31" s="490" t="s">
        <v>813</v>
      </c>
      <c r="C31" s="480" t="s">
        <v>520</v>
      </c>
      <c r="D31" s="486">
        <f>30*0.609</f>
        <v>18.27</v>
      </c>
      <c r="E31" s="472"/>
      <c r="F31" s="472"/>
      <c r="G31" s="472"/>
      <c r="H31" s="472"/>
      <c r="I31" s="472"/>
      <c r="J31" s="499"/>
    </row>
    <row r="32" spans="1:10" x14ac:dyDescent="0.25">
      <c r="A32" s="497">
        <v>6.4</v>
      </c>
      <c r="B32" s="490" t="s">
        <v>860</v>
      </c>
      <c r="C32" s="480" t="s">
        <v>520</v>
      </c>
      <c r="D32" s="486">
        <f>8*1.476</f>
        <v>11.808</v>
      </c>
      <c r="E32" s="472"/>
      <c r="F32" s="472"/>
      <c r="G32" s="472"/>
      <c r="H32" s="472"/>
      <c r="I32" s="472"/>
      <c r="J32" s="499"/>
    </row>
    <row r="33" spans="1:10" s="505" customFormat="1" x14ac:dyDescent="0.25">
      <c r="A33" s="500">
        <v>7</v>
      </c>
      <c r="B33" s="501" t="s">
        <v>819</v>
      </c>
      <c r="C33" s="480" t="s">
        <v>520</v>
      </c>
      <c r="D33" s="502">
        <f>SUM(D12:D22)</f>
        <v>613.70100000000002</v>
      </c>
      <c r="E33" s="503">
        <v>7265.49</v>
      </c>
      <c r="F33" s="504">
        <f t="shared" ref="F33:F46" si="0">ROUND(E33*9%,2)</f>
        <v>653.89</v>
      </c>
      <c r="G33" s="504">
        <f t="shared" ref="G33:G35" si="1">ROUND(E33*9%,2)</f>
        <v>653.89</v>
      </c>
      <c r="H33" s="504">
        <f t="shared" ref="H33:H35" si="2">G33+F33+E33</f>
        <v>8573.27</v>
      </c>
      <c r="I33" s="504">
        <f t="shared" ref="I33:I35" si="3">H33*D33</f>
        <v>5261424.3722700002</v>
      </c>
      <c r="J33" s="499"/>
    </row>
    <row r="34" spans="1:10" s="505" customFormat="1" x14ac:dyDescent="0.25">
      <c r="A34" s="478">
        <v>8</v>
      </c>
      <c r="B34" s="501" t="s">
        <v>522</v>
      </c>
      <c r="C34" s="478" t="s">
        <v>101</v>
      </c>
      <c r="D34" s="502">
        <f>SUM(D24:D32)</f>
        <v>100.00399999999999</v>
      </c>
      <c r="E34" s="503">
        <v>5596.02</v>
      </c>
      <c r="F34" s="504">
        <f t="shared" si="0"/>
        <v>503.64</v>
      </c>
      <c r="G34" s="504">
        <f t="shared" si="1"/>
        <v>503.64</v>
      </c>
      <c r="H34" s="504">
        <f t="shared" si="2"/>
        <v>6603.3</v>
      </c>
      <c r="I34" s="504">
        <f t="shared" si="3"/>
        <v>660356.41319999995</v>
      </c>
      <c r="J34" s="499"/>
    </row>
    <row r="35" spans="1:10" s="505" customFormat="1" x14ac:dyDescent="0.25">
      <c r="A35" s="478">
        <v>9</v>
      </c>
      <c r="B35" s="490" t="s">
        <v>523</v>
      </c>
      <c r="C35" s="478" t="s">
        <v>101</v>
      </c>
      <c r="D35" s="481">
        <v>49.886000000000003</v>
      </c>
      <c r="E35" s="503">
        <v>7265.49</v>
      </c>
      <c r="F35" s="504">
        <f t="shared" si="0"/>
        <v>653.89</v>
      </c>
      <c r="G35" s="504">
        <f t="shared" si="1"/>
        <v>653.89</v>
      </c>
      <c r="H35" s="504">
        <f t="shared" si="2"/>
        <v>8573.27</v>
      </c>
      <c r="I35" s="504">
        <f t="shared" si="3"/>
        <v>427686.14722000004</v>
      </c>
      <c r="J35" s="499"/>
    </row>
    <row r="36" spans="1:10" ht="22.5" customHeight="1" x14ac:dyDescent="0.25">
      <c r="A36" s="506">
        <v>10</v>
      </c>
      <c r="B36" s="507" t="s">
        <v>587</v>
      </c>
      <c r="C36" s="508"/>
      <c r="D36" s="509"/>
      <c r="E36" s="510"/>
      <c r="F36" s="510"/>
      <c r="G36" s="510"/>
      <c r="H36" s="510"/>
      <c r="I36" s="510"/>
      <c r="J36" s="473"/>
    </row>
    <row r="37" spans="1:10" ht="63.75" x14ac:dyDescent="0.25">
      <c r="A37" s="511">
        <v>10.1</v>
      </c>
      <c r="B37" s="512" t="s">
        <v>588</v>
      </c>
      <c r="C37" s="513" t="s">
        <v>261</v>
      </c>
      <c r="D37" s="514">
        <f>'[2]VIIA LINE'!D40</f>
        <v>216</v>
      </c>
      <c r="E37" s="515">
        <v>7841.39</v>
      </c>
      <c r="F37" s="504">
        <f t="shared" si="0"/>
        <v>705.73</v>
      </c>
      <c r="G37" s="504">
        <f t="shared" ref="G37:G43" si="4">ROUND(E37*9%,2)</f>
        <v>705.73</v>
      </c>
      <c r="H37" s="504">
        <f t="shared" ref="H37:H43" si="5">G37+F37+E37</f>
        <v>9252.85</v>
      </c>
      <c r="I37" s="504">
        <f t="shared" ref="I37:I43" si="6">H37*D37</f>
        <v>1998615.6</v>
      </c>
      <c r="J37" s="516" t="s">
        <v>589</v>
      </c>
    </row>
    <row r="38" spans="1:10" x14ac:dyDescent="0.25">
      <c r="A38" s="511">
        <v>10.199999999999999</v>
      </c>
      <c r="B38" s="512" t="s">
        <v>527</v>
      </c>
      <c r="C38" s="513" t="s">
        <v>261</v>
      </c>
      <c r="D38" s="514">
        <f>'[2]VIIA LINE'!D41</f>
        <v>216</v>
      </c>
      <c r="E38" s="515">
        <v>124.03</v>
      </c>
      <c r="F38" s="504">
        <f t="shared" si="0"/>
        <v>11.16</v>
      </c>
      <c r="G38" s="504">
        <f t="shared" si="4"/>
        <v>11.16</v>
      </c>
      <c r="H38" s="504">
        <f t="shared" si="5"/>
        <v>146.35</v>
      </c>
      <c r="I38" s="504">
        <f t="shared" si="6"/>
        <v>31611.599999999999</v>
      </c>
      <c r="J38" s="516" t="s">
        <v>590</v>
      </c>
    </row>
    <row r="39" spans="1:10" x14ac:dyDescent="0.25">
      <c r="A39" s="511">
        <v>10.3</v>
      </c>
      <c r="B39" s="512" t="s">
        <v>529</v>
      </c>
      <c r="C39" s="513" t="s">
        <v>261</v>
      </c>
      <c r="D39" s="514">
        <f>'[2]VIIA LINE'!D42</f>
        <v>216</v>
      </c>
      <c r="E39" s="515">
        <v>124.03</v>
      </c>
      <c r="F39" s="504">
        <f t="shared" si="0"/>
        <v>11.16</v>
      </c>
      <c r="G39" s="504">
        <f t="shared" si="4"/>
        <v>11.16</v>
      </c>
      <c r="H39" s="504">
        <f t="shared" si="5"/>
        <v>146.35</v>
      </c>
      <c r="I39" s="504">
        <f t="shared" si="6"/>
        <v>31611.599999999999</v>
      </c>
      <c r="J39" s="516" t="s">
        <v>591</v>
      </c>
    </row>
    <row r="40" spans="1:10" x14ac:dyDescent="0.25">
      <c r="A40" s="511">
        <v>10.4</v>
      </c>
      <c r="B40" s="512" t="s">
        <v>531</v>
      </c>
      <c r="C40" s="513" t="s">
        <v>261</v>
      </c>
      <c r="D40" s="514">
        <f>'[2]VIIA LINE'!D43</f>
        <v>648</v>
      </c>
      <c r="E40" s="515">
        <v>124.03</v>
      </c>
      <c r="F40" s="504">
        <f t="shared" si="0"/>
        <v>11.16</v>
      </c>
      <c r="G40" s="504">
        <f t="shared" si="4"/>
        <v>11.16</v>
      </c>
      <c r="H40" s="504">
        <f t="shared" si="5"/>
        <v>146.35</v>
      </c>
      <c r="I40" s="504">
        <f t="shared" si="6"/>
        <v>94834.8</v>
      </c>
      <c r="J40" s="516" t="s">
        <v>592</v>
      </c>
    </row>
    <row r="41" spans="1:10" x14ac:dyDescent="0.25">
      <c r="A41" s="511">
        <v>10.5</v>
      </c>
      <c r="B41" s="512" t="s">
        <v>533</v>
      </c>
      <c r="C41" s="513" t="s">
        <v>261</v>
      </c>
      <c r="D41" s="514">
        <f>'[2]VIIA LINE'!D44</f>
        <v>240</v>
      </c>
      <c r="E41" s="515">
        <v>124.03</v>
      </c>
      <c r="F41" s="504">
        <f t="shared" si="0"/>
        <v>11.16</v>
      </c>
      <c r="G41" s="504">
        <f t="shared" si="4"/>
        <v>11.16</v>
      </c>
      <c r="H41" s="504">
        <f t="shared" si="5"/>
        <v>146.35</v>
      </c>
      <c r="I41" s="504">
        <f t="shared" si="6"/>
        <v>35124</v>
      </c>
      <c r="J41" s="516" t="s">
        <v>593</v>
      </c>
    </row>
    <row r="42" spans="1:10" x14ac:dyDescent="0.25">
      <c r="A42" s="511">
        <v>10.6</v>
      </c>
      <c r="B42" s="512" t="s">
        <v>534</v>
      </c>
      <c r="C42" s="513" t="s">
        <v>261</v>
      </c>
      <c r="D42" s="514">
        <f>'[2]VIIA LINE'!D45</f>
        <v>108</v>
      </c>
      <c r="E42" s="515">
        <v>2676.58</v>
      </c>
      <c r="F42" s="504">
        <f t="shared" si="0"/>
        <v>240.89</v>
      </c>
      <c r="G42" s="504">
        <f t="shared" si="4"/>
        <v>240.89</v>
      </c>
      <c r="H42" s="504">
        <f t="shared" si="5"/>
        <v>3158.3599999999997</v>
      </c>
      <c r="I42" s="504">
        <f t="shared" si="6"/>
        <v>341102.87999999995</v>
      </c>
      <c r="J42" s="516" t="s">
        <v>594</v>
      </c>
    </row>
    <row r="43" spans="1:10" ht="12.75" customHeight="1" x14ac:dyDescent="0.25">
      <c r="A43" s="511">
        <v>10.7</v>
      </c>
      <c r="B43" s="512" t="s">
        <v>536</v>
      </c>
      <c r="C43" s="513" t="s">
        <v>261</v>
      </c>
      <c r="D43" s="514">
        <f>'[2]VIIA LINE'!D46</f>
        <v>216</v>
      </c>
      <c r="E43" s="515">
        <v>124.03</v>
      </c>
      <c r="F43" s="504">
        <f t="shared" si="0"/>
        <v>11.16</v>
      </c>
      <c r="G43" s="504">
        <f t="shared" si="4"/>
        <v>11.16</v>
      </c>
      <c r="H43" s="504">
        <f t="shared" si="5"/>
        <v>146.35</v>
      </c>
      <c r="I43" s="504">
        <f t="shared" si="6"/>
        <v>31611.599999999999</v>
      </c>
      <c r="J43" s="516" t="s">
        <v>591</v>
      </c>
    </row>
    <row r="44" spans="1:10" ht="51.75" customHeight="1" x14ac:dyDescent="0.25">
      <c r="A44" s="506">
        <v>11</v>
      </c>
      <c r="B44" s="507" t="s">
        <v>861</v>
      </c>
      <c r="C44" s="517"/>
      <c r="D44" s="517"/>
      <c r="E44" s="472"/>
      <c r="F44" s="472"/>
      <c r="G44" s="472"/>
      <c r="H44" s="472"/>
      <c r="I44" s="472"/>
      <c r="J44" s="459"/>
    </row>
    <row r="45" spans="1:10" ht="22.5" x14ac:dyDescent="0.25">
      <c r="A45" s="506">
        <v>11.1</v>
      </c>
      <c r="B45" s="507" t="s">
        <v>862</v>
      </c>
      <c r="C45" s="518" t="s">
        <v>863</v>
      </c>
      <c r="D45" s="518">
        <v>30</v>
      </c>
      <c r="E45" s="499">
        <v>520223</v>
      </c>
      <c r="F45" s="504">
        <f t="shared" si="0"/>
        <v>46820.07</v>
      </c>
      <c r="G45" s="504">
        <f t="shared" ref="G45:G46" si="7">ROUND(E45*9%,2)</f>
        <v>46820.07</v>
      </c>
      <c r="H45" s="504">
        <f t="shared" ref="H45:H46" si="8">G45+F45+E45</f>
        <v>613863.14</v>
      </c>
      <c r="I45" s="504">
        <f t="shared" ref="I45:I46" si="9">H45*D45</f>
        <v>18415894.199999999</v>
      </c>
      <c r="J45" s="519" t="s">
        <v>577</v>
      </c>
    </row>
    <row r="46" spans="1:10" s="526" customFormat="1" ht="30" customHeight="1" x14ac:dyDescent="0.25">
      <c r="A46" s="520">
        <v>11.2</v>
      </c>
      <c r="B46" s="521" t="s">
        <v>864</v>
      </c>
      <c r="C46" s="522" t="s">
        <v>863</v>
      </c>
      <c r="D46" s="523">
        <v>26.838999999999999</v>
      </c>
      <c r="E46" s="524">
        <v>56142.45</v>
      </c>
      <c r="F46" s="504">
        <f t="shared" si="0"/>
        <v>5052.82</v>
      </c>
      <c r="G46" s="504">
        <f t="shared" si="7"/>
        <v>5052.82</v>
      </c>
      <c r="H46" s="504">
        <f t="shared" si="8"/>
        <v>66248.09</v>
      </c>
      <c r="I46" s="504">
        <f t="shared" si="9"/>
        <v>1778032.4875099999</v>
      </c>
      <c r="J46" s="525" t="s">
        <v>648</v>
      </c>
    </row>
    <row r="47" spans="1:10" s="488" customFormat="1" ht="19.5" customHeight="1" x14ac:dyDescent="0.25">
      <c r="A47" s="527">
        <v>12</v>
      </c>
      <c r="B47" s="528" t="s">
        <v>595</v>
      </c>
      <c r="C47" s="529"/>
      <c r="D47" s="529"/>
      <c r="E47" s="529"/>
      <c r="F47" s="529"/>
      <c r="G47" s="529"/>
      <c r="H47" s="529"/>
      <c r="I47" s="529"/>
      <c r="J47" s="530"/>
    </row>
    <row r="48" spans="1:10" s="488" customFormat="1" ht="39.75" customHeight="1" x14ac:dyDescent="0.25">
      <c r="A48" s="527">
        <v>12.1</v>
      </c>
      <c r="B48" s="531" t="s">
        <v>865</v>
      </c>
      <c r="C48" s="532" t="s">
        <v>120</v>
      </c>
      <c r="D48" s="533">
        <v>26.838999999999999</v>
      </c>
      <c r="E48" s="534">
        <v>45000</v>
      </c>
      <c r="F48" s="504">
        <f t="shared" ref="F48:F49" si="10">ROUND(E48*9%,2)</f>
        <v>4050</v>
      </c>
      <c r="G48" s="504">
        <f t="shared" ref="G48:G49" si="11">ROUND(E48*9%,2)</f>
        <v>4050</v>
      </c>
      <c r="H48" s="504">
        <f t="shared" ref="H48:H49" si="12">G48+F48+E48</f>
        <v>53100</v>
      </c>
      <c r="I48" s="504">
        <f t="shared" ref="I48:I49" si="13">H48*D48</f>
        <v>1425150.9</v>
      </c>
      <c r="J48" s="535" t="s">
        <v>596</v>
      </c>
    </row>
    <row r="49" spans="1:10" s="488" customFormat="1" ht="39.75" customHeight="1" x14ac:dyDescent="0.25">
      <c r="A49" s="527">
        <v>13</v>
      </c>
      <c r="B49" s="531" t="s">
        <v>597</v>
      </c>
      <c r="C49" s="532" t="s">
        <v>259</v>
      </c>
      <c r="D49" s="533">
        <f>'[2]VIIA LINE'!D90+'[2]VIIA LINE'!D91</f>
        <v>600</v>
      </c>
      <c r="E49" s="534">
        <v>600</v>
      </c>
      <c r="F49" s="504">
        <f t="shared" si="10"/>
        <v>54</v>
      </c>
      <c r="G49" s="504">
        <f t="shared" si="11"/>
        <v>54</v>
      </c>
      <c r="H49" s="504">
        <f t="shared" si="12"/>
        <v>708</v>
      </c>
      <c r="I49" s="504">
        <f t="shared" si="13"/>
        <v>424800</v>
      </c>
      <c r="J49" s="535" t="s">
        <v>564</v>
      </c>
    </row>
    <row r="50" spans="1:10" ht="15.75" x14ac:dyDescent="0.25">
      <c r="A50" s="484"/>
      <c r="B50" s="536" t="s">
        <v>598</v>
      </c>
      <c r="C50" s="487"/>
      <c r="D50" s="537"/>
      <c r="E50" s="487"/>
      <c r="F50" s="487"/>
      <c r="G50" s="487"/>
      <c r="H50" s="487"/>
      <c r="I50" s="538">
        <f>SUM(I33:I49)</f>
        <v>30957856.600199997</v>
      </c>
      <c r="J50" s="459"/>
    </row>
    <row r="51" spans="1:10" ht="108" hidden="1" customHeight="1" x14ac:dyDescent="0.25">
      <c r="A51" s="484"/>
      <c r="B51" s="463"/>
      <c r="C51" s="487"/>
      <c r="D51" s="537"/>
      <c r="E51" s="487"/>
      <c r="F51" s="487"/>
      <c r="G51" s="487"/>
      <c r="H51" s="487"/>
      <c r="I51" s="487"/>
      <c r="J51" s="459"/>
    </row>
    <row r="52" spans="1:10" ht="33" customHeight="1" x14ac:dyDescent="0.25">
      <c r="A52" s="484"/>
      <c r="B52" s="463"/>
      <c r="C52" s="487"/>
      <c r="D52" s="537"/>
      <c r="E52" s="487"/>
      <c r="F52" s="487"/>
      <c r="G52" s="487"/>
      <c r="H52" s="487"/>
      <c r="I52" s="487"/>
      <c r="J52" s="459"/>
    </row>
    <row r="53" spans="1:10" ht="26.25" x14ac:dyDescent="0.25">
      <c r="A53" s="539"/>
      <c r="B53" s="540" t="s">
        <v>157</v>
      </c>
      <c r="C53" s="541"/>
      <c r="D53" s="542"/>
      <c r="E53" s="541"/>
      <c r="F53" s="541"/>
      <c r="G53" s="541"/>
      <c r="H53" s="541"/>
      <c r="I53" s="541"/>
      <c r="J53" s="459"/>
    </row>
    <row r="54" spans="1:10" ht="27" customHeight="1" x14ac:dyDescent="0.25">
      <c r="A54" s="543">
        <v>1</v>
      </c>
      <c r="B54" s="544" t="s">
        <v>599</v>
      </c>
      <c r="C54" s="529"/>
      <c r="D54" s="545"/>
      <c r="E54" s="529"/>
      <c r="F54" s="529"/>
      <c r="G54" s="529"/>
      <c r="H54" s="529"/>
      <c r="I54" s="529"/>
      <c r="J54" s="459"/>
    </row>
    <row r="55" spans="1:10" ht="27" customHeight="1" x14ac:dyDescent="0.25">
      <c r="A55" s="543">
        <v>1.1000000000000001</v>
      </c>
      <c r="B55" s="544" t="s">
        <v>600</v>
      </c>
      <c r="C55" s="546" t="s">
        <v>601</v>
      </c>
      <c r="D55" s="547">
        <f>D48</f>
        <v>26.838999999999999</v>
      </c>
      <c r="E55" s="548">
        <v>4953.75</v>
      </c>
      <c r="F55" s="504">
        <f t="shared" ref="F55:F61" si="14">ROUND(E55*9%,2)</f>
        <v>445.84</v>
      </c>
      <c r="G55" s="504">
        <f t="shared" ref="G55:G61" si="15">ROUND(E55*9%,2)</f>
        <v>445.84</v>
      </c>
      <c r="H55" s="504">
        <f t="shared" ref="H55:H61" si="16">G55+F55+E55</f>
        <v>5845.43</v>
      </c>
      <c r="I55" s="504">
        <f t="shared" ref="I55:I61" si="17">H55*D55</f>
        <v>156885.49577000001</v>
      </c>
      <c r="J55" s="516" t="s">
        <v>684</v>
      </c>
    </row>
    <row r="56" spans="1:10" ht="84.75" customHeight="1" x14ac:dyDescent="0.25">
      <c r="A56" s="543">
        <v>1.2</v>
      </c>
      <c r="B56" s="544" t="s">
        <v>602</v>
      </c>
      <c r="C56" s="546" t="s">
        <v>601</v>
      </c>
      <c r="D56" s="547">
        <f>D48</f>
        <v>26.838999999999999</v>
      </c>
      <c r="E56" s="548">
        <v>14035.61</v>
      </c>
      <c r="F56" s="504">
        <f t="shared" si="14"/>
        <v>1263.2</v>
      </c>
      <c r="G56" s="504">
        <f t="shared" si="15"/>
        <v>1263.2</v>
      </c>
      <c r="H56" s="504">
        <f t="shared" si="16"/>
        <v>16562.010000000002</v>
      </c>
      <c r="I56" s="504">
        <f t="shared" si="17"/>
        <v>444507.78639000002</v>
      </c>
      <c r="J56" s="516" t="s">
        <v>685</v>
      </c>
    </row>
    <row r="57" spans="1:10" ht="26.25" customHeight="1" x14ac:dyDescent="0.25">
      <c r="A57" s="543">
        <v>1.3</v>
      </c>
      <c r="B57" s="544" t="s">
        <v>603</v>
      </c>
      <c r="C57" s="546" t="s">
        <v>601</v>
      </c>
      <c r="D57" s="547">
        <f>D48</f>
        <v>26.838999999999999</v>
      </c>
      <c r="E57" s="548">
        <v>6604.99</v>
      </c>
      <c r="F57" s="504">
        <f t="shared" si="14"/>
        <v>594.45000000000005</v>
      </c>
      <c r="G57" s="504">
        <f t="shared" si="15"/>
        <v>594.45000000000005</v>
      </c>
      <c r="H57" s="504">
        <f t="shared" si="16"/>
        <v>7793.8899999999994</v>
      </c>
      <c r="I57" s="504">
        <f t="shared" si="17"/>
        <v>209180.21370999998</v>
      </c>
      <c r="J57" s="516" t="s">
        <v>686</v>
      </c>
    </row>
    <row r="58" spans="1:10" ht="82.5" customHeight="1" x14ac:dyDescent="0.25">
      <c r="A58" s="543">
        <v>1.4</v>
      </c>
      <c r="B58" s="544" t="s">
        <v>604</v>
      </c>
      <c r="C58" s="546" t="s">
        <v>601</v>
      </c>
      <c r="D58" s="547">
        <f>D48</f>
        <v>26.838999999999999</v>
      </c>
      <c r="E58" s="548">
        <v>10733.12</v>
      </c>
      <c r="F58" s="504">
        <f t="shared" si="14"/>
        <v>965.98</v>
      </c>
      <c r="G58" s="504">
        <f t="shared" si="15"/>
        <v>965.98</v>
      </c>
      <c r="H58" s="504">
        <f t="shared" si="16"/>
        <v>12665.080000000002</v>
      </c>
      <c r="I58" s="504">
        <f t="shared" si="17"/>
        <v>339918.08212000004</v>
      </c>
      <c r="J58" s="516" t="s">
        <v>687</v>
      </c>
    </row>
    <row r="59" spans="1:10" x14ac:dyDescent="0.25">
      <c r="A59" s="549">
        <v>1.5</v>
      </c>
      <c r="B59" s="544" t="s">
        <v>605</v>
      </c>
      <c r="C59" s="550"/>
      <c r="D59" s="483"/>
      <c r="E59" s="551"/>
      <c r="F59" s="552"/>
      <c r="G59" s="552"/>
      <c r="H59" s="552"/>
      <c r="I59" s="552"/>
      <c r="J59" s="473"/>
    </row>
    <row r="60" spans="1:10" x14ac:dyDescent="0.25">
      <c r="A60" s="553" t="s">
        <v>866</v>
      </c>
      <c r="B60" s="544" t="s">
        <v>606</v>
      </c>
      <c r="C60" s="546" t="s">
        <v>607</v>
      </c>
      <c r="D60" s="554">
        <v>10</v>
      </c>
      <c r="E60" s="548">
        <v>28071.23</v>
      </c>
      <c r="F60" s="504">
        <f t="shared" si="14"/>
        <v>2526.41</v>
      </c>
      <c r="G60" s="504">
        <f t="shared" si="15"/>
        <v>2526.41</v>
      </c>
      <c r="H60" s="504">
        <f t="shared" si="16"/>
        <v>33124.050000000003</v>
      </c>
      <c r="I60" s="504">
        <f t="shared" si="17"/>
        <v>331240.5</v>
      </c>
      <c r="J60" s="516" t="s">
        <v>688</v>
      </c>
    </row>
    <row r="61" spans="1:10" x14ac:dyDescent="0.25">
      <c r="A61" s="553" t="s">
        <v>867</v>
      </c>
      <c r="B61" s="544" t="s">
        <v>608</v>
      </c>
      <c r="C61" s="546" t="s">
        <v>607</v>
      </c>
      <c r="D61" s="554">
        <v>15</v>
      </c>
      <c r="E61" s="548">
        <v>37978.720000000001</v>
      </c>
      <c r="F61" s="504">
        <f t="shared" si="14"/>
        <v>3418.08</v>
      </c>
      <c r="G61" s="504">
        <f t="shared" si="15"/>
        <v>3418.08</v>
      </c>
      <c r="H61" s="504">
        <f t="shared" si="16"/>
        <v>44814.880000000005</v>
      </c>
      <c r="I61" s="504">
        <f t="shared" si="17"/>
        <v>672223.20000000007</v>
      </c>
      <c r="J61" s="516" t="s">
        <v>689</v>
      </c>
    </row>
    <row r="62" spans="1:10" ht="16.5" customHeight="1" x14ac:dyDescent="0.25">
      <c r="A62" s="543">
        <v>2</v>
      </c>
      <c r="B62" s="544" t="s">
        <v>609</v>
      </c>
      <c r="C62" s="555"/>
      <c r="D62" s="556"/>
      <c r="E62" s="557"/>
      <c r="F62" s="557"/>
      <c r="G62" s="557"/>
      <c r="H62" s="557"/>
      <c r="I62" s="558"/>
      <c r="J62" s="459"/>
    </row>
    <row r="63" spans="1:10" ht="99.75" x14ac:dyDescent="0.25">
      <c r="A63" s="543">
        <v>2.1</v>
      </c>
      <c r="B63" s="559" t="s">
        <v>868</v>
      </c>
      <c r="C63" s="529"/>
      <c r="D63" s="560"/>
      <c r="E63" s="529"/>
      <c r="F63" s="529"/>
      <c r="G63" s="529"/>
      <c r="H63" s="529"/>
      <c r="I63" s="529"/>
      <c r="J63" s="473" t="s">
        <v>610</v>
      </c>
    </row>
    <row r="64" spans="1:10" ht="19.5" customHeight="1" x14ac:dyDescent="0.25">
      <c r="A64" s="561" t="s">
        <v>407</v>
      </c>
      <c r="B64" s="544" t="s">
        <v>611</v>
      </c>
      <c r="C64" s="546" t="s">
        <v>142</v>
      </c>
      <c r="D64" s="562">
        <f>13800*0.1</f>
        <v>1380</v>
      </c>
      <c r="E64" s="563">
        <v>228.78</v>
      </c>
      <c r="F64" s="504">
        <f t="shared" ref="F64:F69" si="18">ROUND(E64*9%,2)</f>
        <v>20.59</v>
      </c>
      <c r="G64" s="504">
        <f t="shared" ref="G64:G69" si="19">ROUND(E64*9%,2)</f>
        <v>20.59</v>
      </c>
      <c r="H64" s="504">
        <f t="shared" ref="H64:H69" si="20">G64+F64+E64</f>
        <v>269.95999999999998</v>
      </c>
      <c r="I64" s="504">
        <f t="shared" ref="I64:I69" si="21">H64*D64</f>
        <v>372544.8</v>
      </c>
      <c r="J64" s="473" t="s">
        <v>612</v>
      </c>
    </row>
    <row r="65" spans="1:10" x14ac:dyDescent="0.25">
      <c r="A65" s="561" t="s">
        <v>613</v>
      </c>
      <c r="B65" s="544" t="s">
        <v>614</v>
      </c>
      <c r="C65" s="546" t="s">
        <v>142</v>
      </c>
      <c r="D65" s="562">
        <f>1380*0.3</f>
        <v>414</v>
      </c>
      <c r="E65" s="563">
        <v>358.41</v>
      </c>
      <c r="F65" s="504">
        <f t="shared" si="18"/>
        <v>32.26</v>
      </c>
      <c r="G65" s="504">
        <f t="shared" si="19"/>
        <v>32.26</v>
      </c>
      <c r="H65" s="504">
        <f t="shared" si="20"/>
        <v>422.93</v>
      </c>
      <c r="I65" s="504">
        <f t="shared" si="21"/>
        <v>175093.02</v>
      </c>
      <c r="J65" s="473" t="s">
        <v>615</v>
      </c>
    </row>
    <row r="66" spans="1:10" x14ac:dyDescent="0.25">
      <c r="A66" s="561" t="s">
        <v>616</v>
      </c>
      <c r="B66" s="544" t="s">
        <v>617</v>
      </c>
      <c r="C66" s="546" t="s">
        <v>142</v>
      </c>
      <c r="D66" s="562">
        <f>13800*0.1</f>
        <v>1380</v>
      </c>
      <c r="E66" s="563">
        <v>411.79</v>
      </c>
      <c r="F66" s="504">
        <f t="shared" si="18"/>
        <v>37.06</v>
      </c>
      <c r="G66" s="504">
        <f t="shared" si="19"/>
        <v>37.06</v>
      </c>
      <c r="H66" s="504">
        <f t="shared" si="20"/>
        <v>485.91</v>
      </c>
      <c r="I66" s="504">
        <f t="shared" si="21"/>
        <v>670555.80000000005</v>
      </c>
      <c r="J66" s="473" t="s">
        <v>618</v>
      </c>
    </row>
    <row r="67" spans="1:10" x14ac:dyDescent="0.25">
      <c r="A67" s="561" t="s">
        <v>616</v>
      </c>
      <c r="B67" s="544" t="s">
        <v>619</v>
      </c>
      <c r="C67" s="546" t="s">
        <v>142</v>
      </c>
      <c r="D67" s="562">
        <f>13800*0.05</f>
        <v>690</v>
      </c>
      <c r="E67" s="563">
        <v>411.79</v>
      </c>
      <c r="F67" s="504">
        <f t="shared" si="18"/>
        <v>37.06</v>
      </c>
      <c r="G67" s="504">
        <f t="shared" si="19"/>
        <v>37.06</v>
      </c>
      <c r="H67" s="504">
        <f t="shared" si="20"/>
        <v>485.91</v>
      </c>
      <c r="I67" s="504">
        <f t="shared" si="21"/>
        <v>335277.90000000002</v>
      </c>
      <c r="J67" s="473" t="s">
        <v>618</v>
      </c>
    </row>
    <row r="68" spans="1:10" x14ac:dyDescent="0.25">
      <c r="A68" s="561" t="s">
        <v>620</v>
      </c>
      <c r="B68" s="544" t="s">
        <v>621</v>
      </c>
      <c r="C68" s="546" t="s">
        <v>142</v>
      </c>
      <c r="D68" s="562">
        <f>13800*0.15</f>
        <v>2070</v>
      </c>
      <c r="E68" s="563">
        <v>686.31</v>
      </c>
      <c r="F68" s="504">
        <f t="shared" si="18"/>
        <v>61.77</v>
      </c>
      <c r="G68" s="504">
        <f t="shared" si="19"/>
        <v>61.77</v>
      </c>
      <c r="H68" s="504">
        <f t="shared" si="20"/>
        <v>809.84999999999991</v>
      </c>
      <c r="I68" s="504">
        <f t="shared" si="21"/>
        <v>1676389.4999999998</v>
      </c>
      <c r="J68" s="473" t="s">
        <v>622</v>
      </c>
    </row>
    <row r="69" spans="1:10" x14ac:dyDescent="0.25">
      <c r="A69" s="561" t="s">
        <v>623</v>
      </c>
      <c r="B69" s="544" t="s">
        <v>624</v>
      </c>
      <c r="C69" s="546" t="s">
        <v>142</v>
      </c>
      <c r="D69" s="562">
        <f>13800*0.3</f>
        <v>4140</v>
      </c>
      <c r="E69" s="563">
        <v>1372.61</v>
      </c>
      <c r="F69" s="504">
        <f t="shared" si="18"/>
        <v>123.53</v>
      </c>
      <c r="G69" s="504">
        <f t="shared" si="19"/>
        <v>123.53</v>
      </c>
      <c r="H69" s="504">
        <f t="shared" si="20"/>
        <v>1619.6699999999998</v>
      </c>
      <c r="I69" s="504">
        <f t="shared" si="21"/>
        <v>6705433.7999999998</v>
      </c>
      <c r="J69" s="473" t="s">
        <v>625</v>
      </c>
    </row>
    <row r="70" spans="1:10" ht="56.25" customHeight="1" x14ac:dyDescent="0.25">
      <c r="A70" s="543">
        <v>3</v>
      </c>
      <c r="B70" s="559" t="s">
        <v>626</v>
      </c>
      <c r="C70" s="529"/>
      <c r="D70" s="472"/>
      <c r="E70" s="529"/>
      <c r="F70" s="529"/>
      <c r="G70" s="529"/>
      <c r="H70" s="529"/>
      <c r="I70" s="529"/>
      <c r="J70" s="459"/>
    </row>
    <row r="71" spans="1:10" ht="126" customHeight="1" x14ac:dyDescent="0.25">
      <c r="A71" s="543">
        <v>3.1</v>
      </c>
      <c r="B71" s="564" t="s">
        <v>869</v>
      </c>
      <c r="C71" s="546" t="s">
        <v>142</v>
      </c>
      <c r="D71" s="484">
        <v>250</v>
      </c>
      <c r="E71" s="563">
        <v>6218.65</v>
      </c>
      <c r="F71" s="504">
        <f t="shared" ref="F71:F73" si="22">ROUND(E71*9%,2)</f>
        <v>559.67999999999995</v>
      </c>
      <c r="G71" s="504">
        <f t="shared" ref="G71:G73" si="23">ROUND(E71*9%,2)</f>
        <v>559.67999999999995</v>
      </c>
      <c r="H71" s="504">
        <f t="shared" ref="H71:H73" si="24">G71+F71+E71</f>
        <v>7338.0099999999993</v>
      </c>
      <c r="I71" s="504">
        <f t="shared" ref="I71:I73" si="25">H71*D71</f>
        <v>1834502.4999999998</v>
      </c>
      <c r="J71" s="516" t="s">
        <v>690</v>
      </c>
    </row>
    <row r="72" spans="1:10" ht="208.9" customHeight="1" x14ac:dyDescent="0.25">
      <c r="A72" s="543">
        <v>3.2</v>
      </c>
      <c r="B72" s="564" t="s">
        <v>870</v>
      </c>
      <c r="C72" s="546" t="s">
        <v>142</v>
      </c>
      <c r="D72" s="484">
        <v>2500</v>
      </c>
      <c r="E72" s="565">
        <v>8877.0499999999993</v>
      </c>
      <c r="F72" s="504">
        <f t="shared" si="22"/>
        <v>798.93</v>
      </c>
      <c r="G72" s="504">
        <f t="shared" si="23"/>
        <v>798.93</v>
      </c>
      <c r="H72" s="504">
        <f t="shared" si="24"/>
        <v>10474.91</v>
      </c>
      <c r="I72" s="504">
        <f t="shared" si="25"/>
        <v>26187275</v>
      </c>
      <c r="J72" s="516" t="s">
        <v>691</v>
      </c>
    </row>
    <row r="73" spans="1:10" s="505" customFormat="1" ht="71.45" customHeight="1" x14ac:dyDescent="0.25">
      <c r="A73" s="543">
        <v>3.3</v>
      </c>
      <c r="B73" s="564" t="s">
        <v>871</v>
      </c>
      <c r="C73" s="546" t="s">
        <v>101</v>
      </c>
      <c r="D73" s="554">
        <v>40</v>
      </c>
      <c r="E73" s="566">
        <v>65511.29</v>
      </c>
      <c r="F73" s="504">
        <f t="shared" si="22"/>
        <v>5896.02</v>
      </c>
      <c r="G73" s="504">
        <f t="shared" si="23"/>
        <v>5896.02</v>
      </c>
      <c r="H73" s="504">
        <f t="shared" si="24"/>
        <v>77303.33</v>
      </c>
      <c r="I73" s="504">
        <f t="shared" si="25"/>
        <v>3092133.2</v>
      </c>
      <c r="J73" s="516" t="s">
        <v>692</v>
      </c>
    </row>
    <row r="74" spans="1:10" x14ac:dyDescent="0.25">
      <c r="A74" s="543">
        <v>4</v>
      </c>
      <c r="B74" s="544" t="s">
        <v>627</v>
      </c>
      <c r="C74" s="529"/>
      <c r="D74" s="472"/>
      <c r="E74" s="529"/>
      <c r="F74" s="529"/>
      <c r="G74" s="529"/>
      <c r="H74" s="529"/>
      <c r="I74" s="529"/>
      <c r="J74" s="459"/>
    </row>
    <row r="75" spans="1:10" ht="69" customHeight="1" x14ac:dyDescent="0.25">
      <c r="A75" s="543">
        <v>4.0999999999999996</v>
      </c>
      <c r="B75" s="544" t="s">
        <v>628</v>
      </c>
      <c r="C75" s="546" t="s">
        <v>261</v>
      </c>
      <c r="D75" s="484">
        <v>150000</v>
      </c>
      <c r="E75" s="565">
        <v>10.01</v>
      </c>
      <c r="F75" s="503">
        <f t="shared" ref="F75" si="26">E75*0.09</f>
        <v>0.90089999999999992</v>
      </c>
      <c r="G75" s="503">
        <f t="shared" ref="G75" si="27">E75*0.09</f>
        <v>0.90089999999999992</v>
      </c>
      <c r="H75" s="503">
        <f t="shared" ref="H75" si="28">E75+F75+G75</f>
        <v>11.8118</v>
      </c>
      <c r="I75" s="567">
        <f t="shared" ref="I75" si="29">H75*D75</f>
        <v>1771770</v>
      </c>
      <c r="J75" s="516" t="s">
        <v>693</v>
      </c>
    </row>
    <row r="76" spans="1:10" ht="69.75" customHeight="1" x14ac:dyDescent="0.25">
      <c r="A76" s="549">
        <v>5</v>
      </c>
      <c r="B76" s="568" t="s">
        <v>629</v>
      </c>
      <c r="C76" s="529"/>
      <c r="D76" s="472"/>
      <c r="E76" s="472"/>
      <c r="F76" s="472"/>
      <c r="G76" s="472"/>
      <c r="H76" s="472"/>
      <c r="I76" s="472"/>
      <c r="J76" s="459"/>
    </row>
    <row r="77" spans="1:10" x14ac:dyDescent="0.25">
      <c r="A77" s="549">
        <v>5.0999999999999996</v>
      </c>
      <c r="B77" s="544" t="s">
        <v>630</v>
      </c>
      <c r="C77" s="546"/>
      <c r="D77" s="569"/>
      <c r="E77" s="563"/>
      <c r="F77" s="563"/>
      <c r="G77" s="563"/>
      <c r="H77" s="563"/>
      <c r="I77" s="570"/>
      <c r="J77" s="473"/>
    </row>
    <row r="78" spans="1:10" x14ac:dyDescent="0.25">
      <c r="A78" s="553" t="s">
        <v>872</v>
      </c>
      <c r="B78" s="544" t="s">
        <v>631</v>
      </c>
      <c r="C78" s="546" t="s">
        <v>142</v>
      </c>
      <c r="D78" s="569">
        <v>2000</v>
      </c>
      <c r="E78" s="563">
        <v>228.78</v>
      </c>
      <c r="F78" s="504">
        <f t="shared" ref="F78:F84" si="30">ROUND(E78*9%,2)</f>
        <v>20.59</v>
      </c>
      <c r="G78" s="504">
        <f t="shared" ref="G78:G84" si="31">ROUND(E78*9%,2)</f>
        <v>20.59</v>
      </c>
      <c r="H78" s="504">
        <f t="shared" ref="H78:H84" si="32">G78+F78+E78</f>
        <v>269.95999999999998</v>
      </c>
      <c r="I78" s="504">
        <f t="shared" ref="I78:I85" si="33">H78*D78</f>
        <v>539920</v>
      </c>
      <c r="J78" s="516" t="s">
        <v>694</v>
      </c>
    </row>
    <row r="79" spans="1:10" x14ac:dyDescent="0.25">
      <c r="A79" s="553" t="s">
        <v>873</v>
      </c>
      <c r="B79" s="544" t="s">
        <v>632</v>
      </c>
      <c r="C79" s="546" t="s">
        <v>142</v>
      </c>
      <c r="D79" s="569">
        <v>200</v>
      </c>
      <c r="E79" s="563">
        <v>358.41</v>
      </c>
      <c r="F79" s="504">
        <f t="shared" si="30"/>
        <v>32.26</v>
      </c>
      <c r="G79" s="504">
        <f t="shared" si="31"/>
        <v>32.26</v>
      </c>
      <c r="H79" s="504">
        <f t="shared" si="32"/>
        <v>422.93</v>
      </c>
      <c r="I79" s="504">
        <f t="shared" si="33"/>
        <v>84586</v>
      </c>
      <c r="J79" s="516" t="s">
        <v>695</v>
      </c>
    </row>
    <row r="80" spans="1:10" x14ac:dyDescent="0.25">
      <c r="A80" s="553" t="s">
        <v>874</v>
      </c>
      <c r="B80" s="544" t="s">
        <v>633</v>
      </c>
      <c r="C80" s="546" t="s">
        <v>142</v>
      </c>
      <c r="D80" s="569">
        <v>250</v>
      </c>
      <c r="E80" s="563">
        <v>686.31</v>
      </c>
      <c r="F80" s="504">
        <f t="shared" si="30"/>
        <v>61.77</v>
      </c>
      <c r="G80" s="504">
        <f t="shared" si="31"/>
        <v>61.77</v>
      </c>
      <c r="H80" s="504">
        <f t="shared" si="32"/>
        <v>809.84999999999991</v>
      </c>
      <c r="I80" s="504">
        <f t="shared" si="33"/>
        <v>202462.49999999997</v>
      </c>
      <c r="J80" s="516" t="s">
        <v>696</v>
      </c>
    </row>
    <row r="81" spans="1:10" ht="15" customHeight="1" x14ac:dyDescent="0.25">
      <c r="A81" s="549">
        <v>5.2</v>
      </c>
      <c r="B81" s="544" t="s">
        <v>634</v>
      </c>
      <c r="C81" s="546" t="s">
        <v>142</v>
      </c>
      <c r="D81" s="569">
        <v>250</v>
      </c>
      <c r="E81" s="563">
        <v>6218.65</v>
      </c>
      <c r="F81" s="504">
        <f t="shared" si="30"/>
        <v>559.67999999999995</v>
      </c>
      <c r="G81" s="504">
        <f t="shared" si="31"/>
        <v>559.67999999999995</v>
      </c>
      <c r="H81" s="504">
        <f t="shared" si="32"/>
        <v>7338.0099999999993</v>
      </c>
      <c r="I81" s="504">
        <f t="shared" si="33"/>
        <v>1834502.4999999998</v>
      </c>
      <c r="J81" s="516" t="s">
        <v>690</v>
      </c>
    </row>
    <row r="82" spans="1:10" x14ac:dyDescent="0.25">
      <c r="A82" s="549">
        <v>5.3</v>
      </c>
      <c r="B82" s="544" t="s">
        <v>635</v>
      </c>
      <c r="C82" s="546" t="s">
        <v>142</v>
      </c>
      <c r="D82" s="569">
        <v>320</v>
      </c>
      <c r="E82" s="565">
        <v>8877.0499999999993</v>
      </c>
      <c r="F82" s="504">
        <f t="shared" si="30"/>
        <v>798.93</v>
      </c>
      <c r="G82" s="504">
        <f t="shared" si="31"/>
        <v>798.93</v>
      </c>
      <c r="H82" s="504">
        <f t="shared" si="32"/>
        <v>10474.91</v>
      </c>
      <c r="I82" s="504">
        <f t="shared" si="33"/>
        <v>3351971.2</v>
      </c>
      <c r="J82" s="571" t="s">
        <v>691</v>
      </c>
    </row>
    <row r="83" spans="1:10" x14ac:dyDescent="0.25">
      <c r="A83" s="549">
        <v>5.4</v>
      </c>
      <c r="B83" s="544" t="s">
        <v>636</v>
      </c>
      <c r="C83" s="546" t="s">
        <v>142</v>
      </c>
      <c r="D83" s="569">
        <v>2000</v>
      </c>
      <c r="E83" s="563">
        <v>3721.06</v>
      </c>
      <c r="F83" s="504">
        <f t="shared" si="30"/>
        <v>334.9</v>
      </c>
      <c r="G83" s="504">
        <f t="shared" si="31"/>
        <v>334.9</v>
      </c>
      <c r="H83" s="504">
        <f t="shared" si="32"/>
        <v>4390.8599999999997</v>
      </c>
      <c r="I83" s="504">
        <f t="shared" si="33"/>
        <v>8781720</v>
      </c>
      <c r="J83" s="516" t="s">
        <v>697</v>
      </c>
    </row>
    <row r="84" spans="1:10" ht="83.25" customHeight="1" x14ac:dyDescent="0.25">
      <c r="A84" s="572">
        <v>6</v>
      </c>
      <c r="B84" s="573" t="s">
        <v>637</v>
      </c>
      <c r="C84" s="574" t="s">
        <v>467</v>
      </c>
      <c r="D84" s="575">
        <v>1</v>
      </c>
      <c r="E84" s="576">
        <v>226644.96</v>
      </c>
      <c r="F84" s="504">
        <f t="shared" si="30"/>
        <v>20398.05</v>
      </c>
      <c r="G84" s="504">
        <f t="shared" si="31"/>
        <v>20398.05</v>
      </c>
      <c r="H84" s="504">
        <f t="shared" si="32"/>
        <v>267441.06</v>
      </c>
      <c r="I84" s="504">
        <f t="shared" si="33"/>
        <v>267441.06</v>
      </c>
      <c r="J84" s="809" t="s">
        <v>638</v>
      </c>
    </row>
    <row r="85" spans="1:10" ht="108" x14ac:dyDescent="0.25">
      <c r="A85" s="577">
        <v>12</v>
      </c>
      <c r="B85" s="578" t="s">
        <v>733</v>
      </c>
      <c r="C85" s="579" t="s">
        <v>639</v>
      </c>
      <c r="D85" s="580">
        <v>15</v>
      </c>
      <c r="E85" s="576">
        <v>302193.28000000003</v>
      </c>
      <c r="F85" s="503">
        <f t="shared" ref="F85" si="34">E85*0.09</f>
        <v>27197.395200000003</v>
      </c>
      <c r="G85" s="503">
        <f t="shared" ref="G85" si="35">E85*0.09</f>
        <v>27197.395200000003</v>
      </c>
      <c r="H85" s="503">
        <f t="shared" ref="H85" si="36">E85+F85+G85</f>
        <v>356588.07040000008</v>
      </c>
      <c r="I85" s="567">
        <f t="shared" si="33"/>
        <v>5348821.0560000017</v>
      </c>
      <c r="J85" s="809"/>
    </row>
    <row r="86" spans="1:10" ht="108" x14ac:dyDescent="0.25">
      <c r="A86" s="581">
        <v>13</v>
      </c>
      <c r="B86" s="175" t="s">
        <v>734</v>
      </c>
      <c r="C86" s="176"/>
      <c r="D86" s="582"/>
      <c r="E86" s="583"/>
      <c r="F86" s="584"/>
      <c r="G86" s="584"/>
      <c r="H86" s="584"/>
      <c r="I86" s="585"/>
      <c r="J86" s="810" t="s">
        <v>698</v>
      </c>
    </row>
    <row r="87" spans="1:10" ht="36.6" customHeight="1" x14ac:dyDescent="0.25">
      <c r="A87" s="586">
        <v>13.1</v>
      </c>
      <c r="B87" s="587" t="s">
        <v>735</v>
      </c>
      <c r="C87" s="588" t="s">
        <v>607</v>
      </c>
      <c r="D87" s="582">
        <v>60</v>
      </c>
      <c r="E87" s="583">
        <v>180000</v>
      </c>
      <c r="F87" s="584">
        <f t="shared" ref="F87:F89" si="37">E87*0.09</f>
        <v>16200</v>
      </c>
      <c r="G87" s="584">
        <f t="shared" ref="G87:G89" si="38">E87*0.09</f>
        <v>16200</v>
      </c>
      <c r="H87" s="584">
        <f t="shared" ref="H87:H89" si="39">E87+F87+G87</f>
        <v>212400</v>
      </c>
      <c r="I87" s="585">
        <f t="shared" ref="I87:I89" si="40">H87*D87</f>
        <v>12744000</v>
      </c>
      <c r="J87" s="811"/>
    </row>
    <row r="88" spans="1:10" ht="38.25" x14ac:dyDescent="0.25">
      <c r="A88" s="577">
        <v>13.2</v>
      </c>
      <c r="B88" s="587" t="s">
        <v>736</v>
      </c>
      <c r="C88" s="589" t="s">
        <v>640</v>
      </c>
      <c r="D88" s="590">
        <v>10</v>
      </c>
      <c r="E88" s="583">
        <v>150000</v>
      </c>
      <c r="F88" s="584">
        <f t="shared" si="37"/>
        <v>13500</v>
      </c>
      <c r="G88" s="584">
        <f t="shared" si="38"/>
        <v>13500</v>
      </c>
      <c r="H88" s="584">
        <f t="shared" si="39"/>
        <v>177000</v>
      </c>
      <c r="I88" s="585">
        <f t="shared" si="40"/>
        <v>1770000</v>
      </c>
      <c r="J88" s="812"/>
    </row>
    <row r="89" spans="1:10" ht="39.75" customHeight="1" x14ac:dyDescent="0.25">
      <c r="A89" s="591">
        <v>14</v>
      </c>
      <c r="B89" s="592" t="s">
        <v>641</v>
      </c>
      <c r="C89" s="593" t="s">
        <v>607</v>
      </c>
      <c r="D89" s="177">
        <v>25</v>
      </c>
      <c r="E89" s="178">
        <v>115000</v>
      </c>
      <c r="F89" s="584">
        <f t="shared" si="37"/>
        <v>10350</v>
      </c>
      <c r="G89" s="584">
        <f t="shared" si="38"/>
        <v>10350</v>
      </c>
      <c r="H89" s="584">
        <f t="shared" si="39"/>
        <v>135700</v>
      </c>
      <c r="I89" s="585">
        <f t="shared" si="40"/>
        <v>3392500</v>
      </c>
      <c r="J89" s="594" t="s">
        <v>226</v>
      </c>
    </row>
    <row r="90" spans="1:10" x14ac:dyDescent="0.25">
      <c r="A90" s="813" t="s">
        <v>642</v>
      </c>
      <c r="B90" s="813"/>
      <c r="C90" s="813"/>
      <c r="D90" s="813"/>
      <c r="E90" s="595"/>
      <c r="F90" s="595"/>
      <c r="G90" s="595"/>
      <c r="H90" s="595"/>
      <c r="I90" s="596">
        <f>SUM(I54:I89)</f>
        <v>83292855.113990009</v>
      </c>
    </row>
    <row r="91" spans="1:10" ht="20.25" customHeight="1" x14ac:dyDescent="0.25">
      <c r="A91" s="814" t="s">
        <v>643</v>
      </c>
      <c r="B91" s="815"/>
      <c r="C91" s="815"/>
      <c r="D91" s="815"/>
      <c r="E91" s="563"/>
      <c r="F91" s="563"/>
      <c r="G91" s="563"/>
      <c r="H91" s="563"/>
      <c r="I91" s="597">
        <f>I50+I90</f>
        <v>114250711.71419001</v>
      </c>
    </row>
  </sheetData>
  <mergeCells count="18">
    <mergeCell ref="J84:J85"/>
    <mergeCell ref="J86:J88"/>
    <mergeCell ref="A90:D90"/>
    <mergeCell ref="A91:D91"/>
    <mergeCell ref="A5:B5"/>
    <mergeCell ref="A6:J6"/>
    <mergeCell ref="A7:J7"/>
    <mergeCell ref="A8:A9"/>
    <mergeCell ref="C8:C9"/>
    <mergeCell ref="D8:D9"/>
    <mergeCell ref="E8:I8"/>
    <mergeCell ref="C5:J5"/>
    <mergeCell ref="A3:B3"/>
    <mergeCell ref="A4:B4"/>
    <mergeCell ref="A1:J1"/>
    <mergeCell ref="A2:J2"/>
    <mergeCell ref="C3:J3"/>
    <mergeCell ref="C4:J4"/>
  </mergeCells>
  <pageMargins left="0.26" right="0.26" top="0.74803149606299213" bottom="0.74803149606299213" header="0.31496062992125984" footer="0.31496062992125984"/>
  <pageSetup paperSize="9" scale="60" orientation="landscape" horizontalDpi="4294967293"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0"/>
  <sheetViews>
    <sheetView topLeftCell="A4" workbookViewId="0">
      <selection activeCell="C18" sqref="C18:C21"/>
    </sheetView>
  </sheetViews>
  <sheetFormatPr defaultRowHeight="15" x14ac:dyDescent="0.25"/>
  <cols>
    <col min="2" max="2" width="76.140625" customWidth="1"/>
    <col min="3" max="3" width="31.42578125" bestFit="1" customWidth="1"/>
  </cols>
  <sheetData>
    <row r="1" spans="1:3" x14ac:dyDescent="0.25">
      <c r="A1">
        <f ca="1">A1:K44</f>
        <v>0</v>
      </c>
    </row>
    <row r="2" spans="1:3" ht="18" x14ac:dyDescent="0.25">
      <c r="A2" s="821" t="s">
        <v>166</v>
      </c>
      <c r="B2" s="821"/>
      <c r="C2" s="821"/>
    </row>
    <row r="3" spans="1:3" ht="20.25" x14ac:dyDescent="0.25">
      <c r="A3" s="822" t="s">
        <v>199</v>
      </c>
      <c r="B3" s="822"/>
      <c r="C3" s="822"/>
    </row>
    <row r="4" spans="1:3" ht="61.5" customHeight="1" x14ac:dyDescent="0.25">
      <c r="A4" s="823" t="s">
        <v>904</v>
      </c>
      <c r="B4" s="824"/>
      <c r="C4" s="825"/>
    </row>
    <row r="5" spans="1:3" ht="15.75" x14ac:dyDescent="0.25">
      <c r="A5" s="826"/>
      <c r="B5" s="826"/>
      <c r="C5" s="826"/>
    </row>
    <row r="6" spans="1:3" x14ac:dyDescent="0.25">
      <c r="A6" s="69" t="s">
        <v>200</v>
      </c>
      <c r="B6" s="69" t="s">
        <v>201</v>
      </c>
      <c r="C6" s="69" t="s">
        <v>202</v>
      </c>
    </row>
    <row r="7" spans="1:3" ht="25.5" x14ac:dyDescent="0.25">
      <c r="A7" s="70">
        <v>1</v>
      </c>
      <c r="B7" s="71" t="s">
        <v>431</v>
      </c>
      <c r="C7" s="72">
        <f>'VIIA SS PALASPANGA SUPPLY'!I127</f>
        <v>36746704.529429339</v>
      </c>
    </row>
    <row r="8" spans="1:3" x14ac:dyDescent="0.25">
      <c r="A8" s="70">
        <v>2</v>
      </c>
      <c r="B8" s="70" t="s">
        <v>203</v>
      </c>
      <c r="C8" s="73">
        <f>C7*3%</f>
        <v>1102401.1358828801</v>
      </c>
    </row>
    <row r="9" spans="1:3" x14ac:dyDescent="0.25">
      <c r="A9" s="70">
        <v>3</v>
      </c>
      <c r="B9" s="70" t="s">
        <v>204</v>
      </c>
      <c r="C9" s="74">
        <f>C7+C8</f>
        <v>37849105.665312216</v>
      </c>
    </row>
    <row r="10" spans="1:3" x14ac:dyDescent="0.25">
      <c r="A10" s="70">
        <v>4</v>
      </c>
      <c r="B10" s="70" t="s">
        <v>205</v>
      </c>
      <c r="C10" s="73">
        <f>C9*3%</f>
        <v>1135473.1699593663</v>
      </c>
    </row>
    <row r="11" spans="1:3" x14ac:dyDescent="0.25">
      <c r="A11" s="70">
        <v>5</v>
      </c>
      <c r="B11" s="70" t="s">
        <v>206</v>
      </c>
      <c r="C11" s="73">
        <f>C9*2%</f>
        <v>756982.11330624437</v>
      </c>
    </row>
    <row r="12" spans="1:3" x14ac:dyDescent="0.25">
      <c r="A12" s="70">
        <v>6</v>
      </c>
      <c r="B12" s="70" t="s">
        <v>207</v>
      </c>
      <c r="C12" s="73">
        <f>C9*5%</f>
        <v>1892455.2832656109</v>
      </c>
    </row>
    <row r="13" spans="1:3" ht="25.5" x14ac:dyDescent="0.25">
      <c r="A13" s="70">
        <v>7</v>
      </c>
      <c r="B13" s="71" t="s">
        <v>432</v>
      </c>
      <c r="C13" s="74">
        <f>'VIIB VIIC SS ERECTION_CIVIL'!I127</f>
        <v>21344818.395976968</v>
      </c>
    </row>
    <row r="14" spans="1:3" x14ac:dyDescent="0.25">
      <c r="A14" s="70">
        <v>8</v>
      </c>
      <c r="B14" s="75" t="s">
        <v>208</v>
      </c>
      <c r="C14" s="76">
        <f>C9+C10+C11+C12+C13</f>
        <v>62978834.62782041</v>
      </c>
    </row>
    <row r="15" spans="1:3" x14ac:dyDescent="0.25">
      <c r="A15" s="70">
        <v>9</v>
      </c>
      <c r="B15" s="71" t="s">
        <v>510</v>
      </c>
      <c r="C15" s="76">
        <f>ROUND(C14,0)</f>
        <v>62978835</v>
      </c>
    </row>
    <row r="16" spans="1:3" x14ac:dyDescent="0.25">
      <c r="B16" s="827"/>
      <c r="C16" s="827"/>
    </row>
    <row r="17" spans="1:3" x14ac:dyDescent="0.25">
      <c r="B17" s="77"/>
    </row>
    <row r="18" spans="1:3" x14ac:dyDescent="0.25">
      <c r="A18" s="828"/>
      <c r="B18" s="828"/>
      <c r="C18" s="78"/>
    </row>
    <row r="19" spans="1:3" x14ac:dyDescent="0.25">
      <c r="A19" s="820"/>
      <c r="B19" s="820"/>
      <c r="C19" s="78"/>
    </row>
    <row r="20" spans="1:3" x14ac:dyDescent="0.25">
      <c r="A20" s="820"/>
      <c r="B20" s="820"/>
      <c r="C20" s="78"/>
    </row>
  </sheetData>
  <mergeCells count="8">
    <mergeCell ref="A19:B19"/>
    <mergeCell ref="A20:B20"/>
    <mergeCell ref="A2:C2"/>
    <mergeCell ref="A3:C3"/>
    <mergeCell ref="A4:C4"/>
    <mergeCell ref="A5:C5"/>
    <mergeCell ref="B16:C16"/>
    <mergeCell ref="A18:B18"/>
  </mergeCells>
  <pageMargins left="0.70866141732283472" right="0.70866141732283472" top="0.74803149606299213" bottom="0.74803149606299213" header="0.31496062992125984" footer="0.31496062992125984"/>
  <pageSetup paperSize="9" orientation="landscape"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
  <sheetViews>
    <sheetView workbookViewId="0">
      <selection activeCell="D4" sqref="D4"/>
    </sheetView>
  </sheetViews>
  <sheetFormatPr defaultRowHeight="15" x14ac:dyDescent="0.25"/>
  <cols>
    <col min="2" max="2" width="13.85546875" bestFit="1" customWidth="1"/>
    <col min="3" max="3" width="19" customWidth="1"/>
    <col min="4" max="4" width="20.85546875" customWidth="1"/>
  </cols>
  <sheetData>
    <row r="1" spans="1:4" x14ac:dyDescent="0.25">
      <c r="B1" s="26" t="s">
        <v>153</v>
      </c>
      <c r="C1" s="26" t="s">
        <v>154</v>
      </c>
      <c r="D1" s="26" t="s">
        <v>155</v>
      </c>
    </row>
    <row r="2" spans="1:4" x14ac:dyDescent="0.25">
      <c r="A2" t="s">
        <v>150</v>
      </c>
      <c r="B2" s="35">
        <f>+'Supply '!G153</f>
        <v>24995432.760753568</v>
      </c>
      <c r="C2" s="35" t="e">
        <f>+'Supply '!#REF!</f>
        <v>#REF!</v>
      </c>
      <c r="D2" s="35" t="e">
        <f>+'Supply '!#REF!</f>
        <v>#REF!</v>
      </c>
    </row>
    <row r="3" spans="1:4" x14ac:dyDescent="0.25">
      <c r="A3" t="s">
        <v>151</v>
      </c>
      <c r="B3" s="35">
        <f>+'VIIB VIIC SS ERECTION_CIVIL'!I126</f>
        <v>15277414.721545039</v>
      </c>
      <c r="C3" s="35" t="e">
        <f>+'VIIB VIIC SS ERECTION_CIVIL'!#REF!</f>
        <v>#REF!</v>
      </c>
      <c r="D3" s="35" t="e">
        <f>+'VIIB VIIC SS ERECTION_CIVIL'!#REF!</f>
        <v>#REF!</v>
      </c>
    </row>
    <row r="4" spans="1:4" x14ac:dyDescent="0.25">
      <c r="A4" t="s">
        <v>152</v>
      </c>
      <c r="B4" s="35">
        <f>B2+B3</f>
        <v>40272847.482298605</v>
      </c>
      <c r="C4" s="35" t="e">
        <f>C2+C3</f>
        <v>#REF!</v>
      </c>
      <c r="D4" s="35" t="e">
        <f>SUM(D2:D3)</f>
        <v>#REF!</v>
      </c>
    </row>
    <row r="6" spans="1:4" x14ac:dyDescent="0.25">
      <c r="D6" s="35"/>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9"/>
  <sheetViews>
    <sheetView workbookViewId="0">
      <selection activeCell="D8" sqref="D8:D9"/>
    </sheetView>
  </sheetViews>
  <sheetFormatPr defaultRowHeight="15" x14ac:dyDescent="0.25"/>
  <cols>
    <col min="1" max="1" width="20.28515625" bestFit="1" customWidth="1"/>
    <col min="2" max="2" width="22.7109375" bestFit="1" customWidth="1"/>
    <col min="3" max="3" width="24" bestFit="1" customWidth="1"/>
  </cols>
  <sheetData>
    <row r="1" spans="1:3" x14ac:dyDescent="0.25">
      <c r="A1" t="s">
        <v>0</v>
      </c>
      <c r="B1" t="s">
        <v>1</v>
      </c>
      <c r="C1" t="s">
        <v>2</v>
      </c>
    </row>
    <row r="2" spans="1:3" x14ac:dyDescent="0.25">
      <c r="A2" t="s">
        <v>3</v>
      </c>
      <c r="B2" t="s">
        <v>4</v>
      </c>
      <c r="C2" t="s">
        <v>69</v>
      </c>
    </row>
    <row r="3" spans="1:3" x14ac:dyDescent="0.25">
      <c r="A3" t="s">
        <v>6</v>
      </c>
      <c r="B3" t="s">
        <v>7</v>
      </c>
      <c r="C3" t="s">
        <v>70</v>
      </c>
    </row>
    <row r="4" spans="1:3" x14ac:dyDescent="0.25">
      <c r="A4" t="s">
        <v>9</v>
      </c>
      <c r="B4" t="s">
        <v>10</v>
      </c>
      <c r="C4" t="s">
        <v>5</v>
      </c>
    </row>
    <row r="5" spans="1:3" x14ac:dyDescent="0.25">
      <c r="A5" t="s">
        <v>12</v>
      </c>
      <c r="B5" t="s">
        <v>13</v>
      </c>
      <c r="C5" t="s">
        <v>8</v>
      </c>
    </row>
    <row r="6" spans="1:3" x14ac:dyDescent="0.25">
      <c r="A6" t="s">
        <v>14</v>
      </c>
      <c r="B6" t="s">
        <v>15</v>
      </c>
      <c r="C6" t="s">
        <v>71</v>
      </c>
    </row>
    <row r="7" spans="1:3" x14ac:dyDescent="0.25">
      <c r="B7" t="s">
        <v>16</v>
      </c>
      <c r="C7" t="s">
        <v>11</v>
      </c>
    </row>
    <row r="8" spans="1:3" x14ac:dyDescent="0.25">
      <c r="B8" t="s">
        <v>17</v>
      </c>
    </row>
    <row r="9" spans="1:3" x14ac:dyDescent="0.25">
      <c r="B9" t="s">
        <v>18</v>
      </c>
    </row>
    <row r="10" spans="1:3" x14ac:dyDescent="0.25">
      <c r="B10" t="s">
        <v>19</v>
      </c>
    </row>
    <row r="11" spans="1:3" x14ac:dyDescent="0.25">
      <c r="B11" t="s">
        <v>20</v>
      </c>
    </row>
    <row r="12" spans="1:3" x14ac:dyDescent="0.25">
      <c r="B12" t="s">
        <v>21</v>
      </c>
    </row>
    <row r="13" spans="1:3" x14ac:dyDescent="0.25">
      <c r="B13" t="s">
        <v>22</v>
      </c>
    </row>
    <row r="14" spans="1:3" x14ac:dyDescent="0.25">
      <c r="B14" t="s">
        <v>23</v>
      </c>
    </row>
    <row r="15" spans="1:3" x14ac:dyDescent="0.25">
      <c r="B15" t="s">
        <v>24</v>
      </c>
    </row>
    <row r="16" spans="1:3" x14ac:dyDescent="0.25">
      <c r="B16" t="s">
        <v>25</v>
      </c>
    </row>
    <row r="17" spans="2:2" x14ac:dyDescent="0.25">
      <c r="B17" t="s">
        <v>26</v>
      </c>
    </row>
    <row r="18" spans="2:2" x14ac:dyDescent="0.25">
      <c r="B18" t="s">
        <v>27</v>
      </c>
    </row>
    <row r="19" spans="2:2" x14ac:dyDescent="0.25">
      <c r="B19" t="s">
        <v>28</v>
      </c>
    </row>
    <row r="20" spans="2:2" x14ac:dyDescent="0.25">
      <c r="B20" t="s">
        <v>29</v>
      </c>
    </row>
    <row r="21" spans="2:2" x14ac:dyDescent="0.25">
      <c r="B21" t="s">
        <v>30</v>
      </c>
    </row>
    <row r="22" spans="2:2" x14ac:dyDescent="0.25">
      <c r="B22" t="s">
        <v>31</v>
      </c>
    </row>
    <row r="23" spans="2:2" x14ac:dyDescent="0.25">
      <c r="B23" t="s">
        <v>32</v>
      </c>
    </row>
    <row r="24" spans="2:2" x14ac:dyDescent="0.25">
      <c r="B24" t="s">
        <v>33</v>
      </c>
    </row>
    <row r="25" spans="2:2" x14ac:dyDescent="0.25">
      <c r="B25" t="s">
        <v>34</v>
      </c>
    </row>
    <row r="26" spans="2:2" x14ac:dyDescent="0.25">
      <c r="B26" t="s">
        <v>35</v>
      </c>
    </row>
    <row r="27" spans="2:2" x14ac:dyDescent="0.25">
      <c r="B27" t="s">
        <v>36</v>
      </c>
    </row>
    <row r="28" spans="2:2" x14ac:dyDescent="0.25">
      <c r="B28" t="s">
        <v>37</v>
      </c>
    </row>
    <row r="29" spans="2:2" x14ac:dyDescent="0.25">
      <c r="B29" t="s">
        <v>38</v>
      </c>
    </row>
    <row r="30" spans="2:2" x14ac:dyDescent="0.25">
      <c r="B30" t="s">
        <v>39</v>
      </c>
    </row>
    <row r="31" spans="2:2" x14ac:dyDescent="0.25">
      <c r="B31" t="s">
        <v>40</v>
      </c>
    </row>
    <row r="32" spans="2:2" x14ac:dyDescent="0.25">
      <c r="B32" t="s">
        <v>41</v>
      </c>
    </row>
    <row r="33" spans="2:2" x14ac:dyDescent="0.25">
      <c r="B33" t="s">
        <v>42</v>
      </c>
    </row>
    <row r="34" spans="2:2" x14ac:dyDescent="0.25">
      <c r="B34" t="s">
        <v>43</v>
      </c>
    </row>
    <row r="35" spans="2:2" x14ac:dyDescent="0.25">
      <c r="B35" t="s">
        <v>44</v>
      </c>
    </row>
    <row r="36" spans="2:2" x14ac:dyDescent="0.25">
      <c r="B36" t="s">
        <v>45</v>
      </c>
    </row>
    <row r="37" spans="2:2" x14ac:dyDescent="0.25">
      <c r="B37" t="s">
        <v>46</v>
      </c>
    </row>
    <row r="38" spans="2:2" x14ac:dyDescent="0.25">
      <c r="B38" t="s">
        <v>47</v>
      </c>
    </row>
    <row r="39" spans="2:2" x14ac:dyDescent="0.25">
      <c r="B39" t="s">
        <v>48</v>
      </c>
    </row>
    <row r="40" spans="2:2" x14ac:dyDescent="0.25">
      <c r="B40" t="s">
        <v>49</v>
      </c>
    </row>
    <row r="41" spans="2:2" x14ac:dyDescent="0.25">
      <c r="B41" t="s">
        <v>50</v>
      </c>
    </row>
    <row r="42" spans="2:2" x14ac:dyDescent="0.25">
      <c r="B42" t="s">
        <v>51</v>
      </c>
    </row>
    <row r="43" spans="2:2" x14ac:dyDescent="0.25">
      <c r="B43" t="s">
        <v>52</v>
      </c>
    </row>
    <row r="44" spans="2:2" x14ac:dyDescent="0.25">
      <c r="B44" t="s">
        <v>53</v>
      </c>
    </row>
    <row r="45" spans="2:2" x14ac:dyDescent="0.25">
      <c r="B45" t="s">
        <v>54</v>
      </c>
    </row>
    <row r="46" spans="2:2" x14ac:dyDescent="0.25">
      <c r="B46" t="s">
        <v>55</v>
      </c>
    </row>
    <row r="47" spans="2:2" x14ac:dyDescent="0.25">
      <c r="B47" t="s">
        <v>56</v>
      </c>
    </row>
    <row r="48" spans="2:2" x14ac:dyDescent="0.25">
      <c r="B48" t="s">
        <v>57</v>
      </c>
    </row>
    <row r="49" spans="2:2" x14ac:dyDescent="0.25">
      <c r="B49" t="s">
        <v>58</v>
      </c>
    </row>
    <row r="50" spans="2:2" x14ac:dyDescent="0.25">
      <c r="B50" t="s">
        <v>59</v>
      </c>
    </row>
    <row r="51" spans="2:2" x14ac:dyDescent="0.25">
      <c r="B51" t="s">
        <v>60</v>
      </c>
    </row>
    <row r="52" spans="2:2" x14ac:dyDescent="0.25">
      <c r="B52" t="s">
        <v>61</v>
      </c>
    </row>
    <row r="53" spans="2:2" x14ac:dyDescent="0.25">
      <c r="B53" t="s">
        <v>62</v>
      </c>
    </row>
    <row r="54" spans="2:2" x14ac:dyDescent="0.25">
      <c r="B54" t="s">
        <v>63</v>
      </c>
    </row>
    <row r="55" spans="2:2" x14ac:dyDescent="0.25">
      <c r="B55" t="s">
        <v>64</v>
      </c>
    </row>
    <row r="56" spans="2:2" x14ac:dyDescent="0.25">
      <c r="B56" t="s">
        <v>65</v>
      </c>
    </row>
    <row r="57" spans="2:2" x14ac:dyDescent="0.25">
      <c r="B57" t="s">
        <v>66</v>
      </c>
    </row>
    <row r="58" spans="2:2" x14ac:dyDescent="0.25">
      <c r="B58" t="s">
        <v>67</v>
      </c>
    </row>
    <row r="59" spans="2:2" x14ac:dyDescent="0.25">
      <c r="B59" t="s">
        <v>68</v>
      </c>
    </row>
  </sheetData>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9"/>
  <sheetViews>
    <sheetView workbookViewId="0">
      <selection activeCell="P27" sqref="P27"/>
    </sheetView>
  </sheetViews>
  <sheetFormatPr defaultRowHeight="15" x14ac:dyDescent="0.25"/>
  <cols>
    <col min="4" max="5" width="11.5703125" customWidth="1"/>
    <col min="7" max="7" width="10.85546875" customWidth="1"/>
    <col min="9" max="9" width="11.85546875" customWidth="1"/>
  </cols>
  <sheetData>
    <row r="1" spans="1:11" s="179" customFormat="1" ht="14.25" x14ac:dyDescent="0.25">
      <c r="C1" s="831" t="s">
        <v>649</v>
      </c>
      <c r="D1" s="831"/>
      <c r="E1" s="831"/>
      <c r="F1" s="831"/>
      <c r="G1" s="831"/>
      <c r="H1" s="831"/>
    </row>
    <row r="2" spans="1:11" s="179" customFormat="1" ht="14.25" customHeight="1" x14ac:dyDescent="0.25">
      <c r="A2" s="832" t="s">
        <v>650</v>
      </c>
      <c r="B2" s="832" t="s">
        <v>651</v>
      </c>
      <c r="C2" s="832" t="s">
        <v>584</v>
      </c>
      <c r="D2" s="829" t="s">
        <v>652</v>
      </c>
      <c r="E2" s="830"/>
      <c r="F2" s="829" t="s">
        <v>653</v>
      </c>
      <c r="G2" s="830"/>
      <c r="H2" s="829" t="s">
        <v>654</v>
      </c>
      <c r="I2" s="830"/>
      <c r="J2" s="829" t="s">
        <v>655</v>
      </c>
      <c r="K2" s="830"/>
    </row>
    <row r="3" spans="1:11" s="179" customFormat="1" ht="25.5" x14ac:dyDescent="0.25">
      <c r="A3" s="832"/>
      <c r="B3" s="832"/>
      <c r="C3" s="832"/>
      <c r="D3" s="180" t="s">
        <v>656</v>
      </c>
      <c r="E3" s="180" t="s">
        <v>657</v>
      </c>
      <c r="F3" s="180" t="s">
        <v>656</v>
      </c>
      <c r="G3" s="180" t="s">
        <v>657</v>
      </c>
      <c r="H3" s="180" t="s">
        <v>656</v>
      </c>
      <c r="I3" s="180" t="s">
        <v>657</v>
      </c>
      <c r="J3" s="180" t="s">
        <v>658</v>
      </c>
      <c r="K3" s="180" t="s">
        <v>659</v>
      </c>
    </row>
    <row r="4" spans="1:11" s="179" customFormat="1" ht="14.25" x14ac:dyDescent="0.25">
      <c r="A4" s="181">
        <v>1</v>
      </c>
      <c r="B4" s="181" t="s">
        <v>660</v>
      </c>
      <c r="C4" s="181">
        <v>15</v>
      </c>
      <c r="D4" s="182">
        <v>63.36</v>
      </c>
      <c r="E4" s="182">
        <f t="shared" ref="E4:E25" si="0">D4*C4</f>
        <v>950.4</v>
      </c>
      <c r="F4" s="183">
        <v>0.96799999999999997</v>
      </c>
      <c r="G4" s="182">
        <f t="shared" ref="G4:G25" si="1">F4*C4</f>
        <v>14.52</v>
      </c>
      <c r="H4" s="182">
        <v>8.76</v>
      </c>
      <c r="I4" s="182">
        <f t="shared" ref="I4:I25" si="2">H4*C4</f>
        <v>131.4</v>
      </c>
      <c r="J4" s="183">
        <v>0.20100000000000001</v>
      </c>
      <c r="K4" s="182">
        <f t="shared" ref="K4:K25" si="3">J4*C4</f>
        <v>3.0150000000000001</v>
      </c>
    </row>
    <row r="5" spans="1:11" s="179" customFormat="1" ht="14.25" x14ac:dyDescent="0.25">
      <c r="A5" s="181">
        <f>A4+1</f>
        <v>2</v>
      </c>
      <c r="B5" s="181" t="s">
        <v>661</v>
      </c>
      <c r="C5" s="181">
        <v>15</v>
      </c>
      <c r="D5" s="182">
        <v>70</v>
      </c>
      <c r="E5" s="182">
        <f t="shared" si="0"/>
        <v>1050</v>
      </c>
      <c r="F5" s="183">
        <v>0.96799999999999997</v>
      </c>
      <c r="G5" s="182">
        <f t="shared" si="1"/>
        <v>14.52</v>
      </c>
      <c r="H5" s="182">
        <v>9.7200000000000006</v>
      </c>
      <c r="I5" s="182">
        <f t="shared" si="2"/>
        <v>145.80000000000001</v>
      </c>
      <c r="J5" s="183">
        <v>0.20100000000000001</v>
      </c>
      <c r="K5" s="182">
        <f t="shared" si="3"/>
        <v>3.0150000000000001</v>
      </c>
    </row>
    <row r="6" spans="1:11" s="179" customFormat="1" ht="14.25" x14ac:dyDescent="0.25">
      <c r="A6" s="181">
        <f t="shared" ref="A6:A25" si="4">A5+1</f>
        <v>3</v>
      </c>
      <c r="B6" s="181" t="s">
        <v>662</v>
      </c>
      <c r="C6" s="181">
        <v>10</v>
      </c>
      <c r="D6" s="182">
        <v>70</v>
      </c>
      <c r="E6" s="182">
        <f t="shared" si="0"/>
        <v>700</v>
      </c>
      <c r="F6" s="183">
        <v>0.96799999999999997</v>
      </c>
      <c r="G6" s="182">
        <f t="shared" si="1"/>
        <v>9.68</v>
      </c>
      <c r="H6" s="182">
        <v>9.7200000000000006</v>
      </c>
      <c r="I6" s="182">
        <f t="shared" si="2"/>
        <v>97.2</v>
      </c>
      <c r="J6" s="183">
        <v>0.20100000000000001</v>
      </c>
      <c r="K6" s="182">
        <f t="shared" si="3"/>
        <v>2.0100000000000002</v>
      </c>
    </row>
    <row r="7" spans="1:11" s="179" customFormat="1" ht="14.25" x14ac:dyDescent="0.25">
      <c r="A7" s="181">
        <f t="shared" si="4"/>
        <v>4</v>
      </c>
      <c r="B7" s="184" t="s">
        <v>663</v>
      </c>
      <c r="C7" s="184">
        <v>15</v>
      </c>
      <c r="D7" s="185">
        <v>104.43</v>
      </c>
      <c r="E7" s="185">
        <f t="shared" si="0"/>
        <v>1566.45</v>
      </c>
      <c r="F7" s="185">
        <f>2.75*2.75*0.05*4</f>
        <v>1.5125000000000002</v>
      </c>
      <c r="G7" s="185">
        <f t="shared" si="1"/>
        <v>22.687500000000004</v>
      </c>
      <c r="H7" s="185">
        <v>15.49</v>
      </c>
      <c r="I7" s="185">
        <f t="shared" si="2"/>
        <v>232.35</v>
      </c>
      <c r="J7" s="186">
        <v>0.27200000000000002</v>
      </c>
      <c r="K7" s="185">
        <f t="shared" si="3"/>
        <v>4.08</v>
      </c>
    </row>
    <row r="8" spans="1:11" s="179" customFormat="1" ht="14.25" x14ac:dyDescent="0.25">
      <c r="A8" s="181">
        <f t="shared" si="4"/>
        <v>5</v>
      </c>
      <c r="B8" s="184" t="s">
        <v>664</v>
      </c>
      <c r="C8" s="184">
        <v>10</v>
      </c>
      <c r="D8" s="185">
        <v>113.49</v>
      </c>
      <c r="E8" s="185">
        <f t="shared" si="0"/>
        <v>1134.8999999999999</v>
      </c>
      <c r="F8" s="185">
        <f t="shared" ref="F8:F9" si="5">2.75*2.75*0.05*4</f>
        <v>1.5125000000000002</v>
      </c>
      <c r="G8" s="185">
        <f t="shared" si="1"/>
        <v>15.125000000000002</v>
      </c>
      <c r="H8" s="185">
        <v>17</v>
      </c>
      <c r="I8" s="185">
        <f t="shared" si="2"/>
        <v>170</v>
      </c>
      <c r="J8" s="186">
        <v>0.27200000000000002</v>
      </c>
      <c r="K8" s="185">
        <f t="shared" si="3"/>
        <v>2.72</v>
      </c>
    </row>
    <row r="9" spans="1:11" s="179" customFormat="1" ht="14.25" x14ac:dyDescent="0.25">
      <c r="A9" s="181">
        <f t="shared" si="4"/>
        <v>6</v>
      </c>
      <c r="B9" s="184" t="s">
        <v>665</v>
      </c>
      <c r="C9" s="184">
        <v>5</v>
      </c>
      <c r="D9" s="185">
        <v>113.49</v>
      </c>
      <c r="E9" s="185">
        <f t="shared" si="0"/>
        <v>567.44999999999993</v>
      </c>
      <c r="F9" s="185">
        <f t="shared" si="5"/>
        <v>1.5125000000000002</v>
      </c>
      <c r="G9" s="185">
        <f t="shared" si="1"/>
        <v>7.5625000000000009</v>
      </c>
      <c r="H9" s="185">
        <v>17</v>
      </c>
      <c r="I9" s="185">
        <f t="shared" si="2"/>
        <v>85</v>
      </c>
      <c r="J9" s="186">
        <v>0.27200000000000002</v>
      </c>
      <c r="K9" s="185">
        <f t="shared" si="3"/>
        <v>1.36</v>
      </c>
    </row>
    <row r="10" spans="1:11" s="179" customFormat="1" ht="14.25" x14ac:dyDescent="0.25">
      <c r="A10" s="181">
        <f t="shared" si="4"/>
        <v>7</v>
      </c>
      <c r="B10" s="184" t="s">
        <v>666</v>
      </c>
      <c r="C10" s="184">
        <v>15</v>
      </c>
      <c r="D10" s="185">
        <v>141.54</v>
      </c>
      <c r="E10" s="185">
        <f t="shared" si="0"/>
        <v>2123.1</v>
      </c>
      <c r="F10" s="185">
        <v>1.74</v>
      </c>
      <c r="G10" s="185">
        <f t="shared" si="1"/>
        <v>26.1</v>
      </c>
      <c r="H10" s="185">
        <v>20.64</v>
      </c>
      <c r="I10" s="185">
        <f t="shared" si="2"/>
        <v>309.60000000000002</v>
      </c>
      <c r="J10" s="186">
        <v>0.309</v>
      </c>
      <c r="K10" s="185">
        <f t="shared" si="3"/>
        <v>4.6349999999999998</v>
      </c>
    </row>
    <row r="11" spans="1:11" s="179" customFormat="1" ht="14.25" x14ac:dyDescent="0.25">
      <c r="A11" s="181">
        <f t="shared" si="4"/>
        <v>8</v>
      </c>
      <c r="B11" s="184" t="s">
        <v>667</v>
      </c>
      <c r="C11" s="184">
        <v>8</v>
      </c>
      <c r="D11" s="185">
        <v>141.54</v>
      </c>
      <c r="E11" s="185">
        <f t="shared" si="0"/>
        <v>1132.32</v>
      </c>
      <c r="F11" s="185">
        <v>1.74</v>
      </c>
      <c r="G11" s="185">
        <f t="shared" si="1"/>
        <v>13.92</v>
      </c>
      <c r="H11" s="185">
        <v>20.64</v>
      </c>
      <c r="I11" s="185">
        <f t="shared" si="2"/>
        <v>165.12</v>
      </c>
      <c r="J11" s="186">
        <v>0.309</v>
      </c>
      <c r="K11" s="185">
        <f t="shared" si="3"/>
        <v>2.472</v>
      </c>
    </row>
    <row r="12" spans="1:11" s="179" customFormat="1" ht="14.25" x14ac:dyDescent="0.25">
      <c r="A12" s="181">
        <f t="shared" si="4"/>
        <v>9</v>
      </c>
      <c r="B12" s="184" t="s">
        <v>668</v>
      </c>
      <c r="C12" s="184">
        <v>7</v>
      </c>
      <c r="D12" s="185">
        <v>141.54</v>
      </c>
      <c r="E12" s="185">
        <f t="shared" si="0"/>
        <v>990.78</v>
      </c>
      <c r="F12" s="185">
        <v>1.74</v>
      </c>
      <c r="G12" s="185">
        <f t="shared" si="1"/>
        <v>12.18</v>
      </c>
      <c r="H12" s="185">
        <v>20.64</v>
      </c>
      <c r="I12" s="185">
        <f t="shared" si="2"/>
        <v>144.48000000000002</v>
      </c>
      <c r="J12" s="186">
        <v>0.309</v>
      </c>
      <c r="K12" s="185">
        <f t="shared" si="3"/>
        <v>2.1629999999999998</v>
      </c>
    </row>
    <row r="13" spans="1:11" s="179" customFormat="1" ht="14.25" x14ac:dyDescent="0.25">
      <c r="A13" s="181">
        <f t="shared" si="4"/>
        <v>10</v>
      </c>
      <c r="B13" s="184" t="s">
        <v>669</v>
      </c>
      <c r="C13" s="184">
        <v>0</v>
      </c>
      <c r="D13" s="185">
        <v>216.75</v>
      </c>
      <c r="E13" s="185">
        <f t="shared" si="0"/>
        <v>0</v>
      </c>
      <c r="F13" s="185">
        <v>7.2249999999999996</v>
      </c>
      <c r="G13" s="185">
        <f t="shared" si="1"/>
        <v>0</v>
      </c>
      <c r="H13" s="185">
        <v>52.04</v>
      </c>
      <c r="I13" s="185">
        <f t="shared" si="2"/>
        <v>0</v>
      </c>
      <c r="J13" s="185">
        <v>0.53400000000000003</v>
      </c>
      <c r="K13" s="185">
        <f t="shared" si="3"/>
        <v>0</v>
      </c>
    </row>
    <row r="14" spans="1:11" s="179" customFormat="1" ht="14.25" x14ac:dyDescent="0.25">
      <c r="A14" s="181">
        <f t="shared" si="4"/>
        <v>11</v>
      </c>
      <c r="B14" s="184" t="s">
        <v>670</v>
      </c>
      <c r="C14" s="184">
        <v>8</v>
      </c>
      <c r="D14" s="185">
        <v>216.75</v>
      </c>
      <c r="E14" s="185">
        <f t="shared" si="0"/>
        <v>1734</v>
      </c>
      <c r="F14" s="185">
        <v>7.2249999999999996</v>
      </c>
      <c r="G14" s="185">
        <f t="shared" si="1"/>
        <v>57.8</v>
      </c>
      <c r="H14" s="185">
        <v>52.04</v>
      </c>
      <c r="I14" s="185">
        <f t="shared" si="2"/>
        <v>416.32</v>
      </c>
      <c r="J14" s="185">
        <v>0.53400000000000003</v>
      </c>
      <c r="K14" s="185">
        <f t="shared" si="3"/>
        <v>4.2720000000000002</v>
      </c>
    </row>
    <row r="15" spans="1:11" s="179" customFormat="1" ht="14.25" x14ac:dyDescent="0.25">
      <c r="A15" s="181">
        <f t="shared" si="4"/>
        <v>12</v>
      </c>
      <c r="B15" s="184" t="s">
        <v>671</v>
      </c>
      <c r="C15" s="184">
        <v>0</v>
      </c>
      <c r="D15" s="185">
        <v>461.28</v>
      </c>
      <c r="E15" s="185">
        <f t="shared" si="0"/>
        <v>0</v>
      </c>
      <c r="F15" s="185">
        <v>6.96</v>
      </c>
      <c r="G15" s="185">
        <f t="shared" si="1"/>
        <v>0</v>
      </c>
      <c r="H15" s="185">
        <v>45.67</v>
      </c>
      <c r="I15" s="185">
        <f t="shared" si="2"/>
        <v>0</v>
      </c>
      <c r="J15" s="185">
        <v>4.3979999999999997</v>
      </c>
      <c r="K15" s="185">
        <f t="shared" si="3"/>
        <v>0</v>
      </c>
    </row>
    <row r="16" spans="1:11" s="179" customFormat="1" ht="14.25" x14ac:dyDescent="0.25">
      <c r="A16" s="181">
        <f t="shared" si="4"/>
        <v>13</v>
      </c>
      <c r="B16" s="181" t="s">
        <v>672</v>
      </c>
      <c r="C16" s="181">
        <v>0</v>
      </c>
      <c r="D16" s="182">
        <v>461.28</v>
      </c>
      <c r="E16" s="182">
        <f t="shared" si="0"/>
        <v>0</v>
      </c>
      <c r="F16" s="182">
        <v>6.96</v>
      </c>
      <c r="G16" s="182">
        <f t="shared" si="1"/>
        <v>0</v>
      </c>
      <c r="H16" s="182">
        <v>45.67</v>
      </c>
      <c r="I16" s="182">
        <f t="shared" si="2"/>
        <v>0</v>
      </c>
      <c r="J16" s="182">
        <v>4.3979999999999997</v>
      </c>
      <c r="K16" s="182">
        <f t="shared" si="3"/>
        <v>0</v>
      </c>
    </row>
    <row r="17" spans="1:11" s="179" customFormat="1" ht="14.25" x14ac:dyDescent="0.25">
      <c r="A17" s="181">
        <f t="shared" si="4"/>
        <v>14</v>
      </c>
      <c r="B17" s="184" t="s">
        <v>673</v>
      </c>
      <c r="C17" s="181">
        <v>0</v>
      </c>
      <c r="D17" s="185">
        <v>746</v>
      </c>
      <c r="E17" s="185">
        <f t="shared" si="0"/>
        <v>0</v>
      </c>
      <c r="F17" s="185">
        <v>19.600000000000001</v>
      </c>
      <c r="G17" s="185">
        <f t="shared" si="1"/>
        <v>0</v>
      </c>
      <c r="H17" s="185">
        <v>111.34</v>
      </c>
      <c r="I17" s="185">
        <f t="shared" si="2"/>
        <v>0</v>
      </c>
      <c r="J17" s="185">
        <v>7.7629999999999999</v>
      </c>
      <c r="K17" s="185">
        <f t="shared" si="3"/>
        <v>0</v>
      </c>
    </row>
    <row r="18" spans="1:11" s="179" customFormat="1" ht="14.25" x14ac:dyDescent="0.25">
      <c r="A18" s="181">
        <f t="shared" si="4"/>
        <v>15</v>
      </c>
      <c r="B18" s="184" t="s">
        <v>674</v>
      </c>
      <c r="C18" s="181">
        <v>0</v>
      </c>
      <c r="D18" s="185">
        <v>746</v>
      </c>
      <c r="E18" s="185">
        <f t="shared" si="0"/>
        <v>0</v>
      </c>
      <c r="F18" s="185">
        <v>19.600000000000001</v>
      </c>
      <c r="G18" s="185">
        <f t="shared" si="1"/>
        <v>0</v>
      </c>
      <c r="H18" s="185">
        <v>111.34</v>
      </c>
      <c r="I18" s="185">
        <f t="shared" si="2"/>
        <v>0</v>
      </c>
      <c r="J18" s="185">
        <v>7.7629999999999999</v>
      </c>
      <c r="K18" s="185">
        <f t="shared" si="3"/>
        <v>0</v>
      </c>
    </row>
    <row r="19" spans="1:11" s="179" customFormat="1" ht="14.25" x14ac:dyDescent="0.25">
      <c r="A19" s="181">
        <f t="shared" si="4"/>
        <v>16</v>
      </c>
      <c r="B19" s="184" t="s">
        <v>675</v>
      </c>
      <c r="C19" s="181">
        <v>0</v>
      </c>
      <c r="D19" s="185">
        <v>746</v>
      </c>
      <c r="E19" s="185">
        <f t="shared" si="0"/>
        <v>0</v>
      </c>
      <c r="F19" s="185">
        <v>19.600000000000001</v>
      </c>
      <c r="G19" s="185">
        <f t="shared" si="1"/>
        <v>0</v>
      </c>
      <c r="H19" s="185">
        <v>111.34</v>
      </c>
      <c r="I19" s="185">
        <f t="shared" si="2"/>
        <v>0</v>
      </c>
      <c r="J19" s="185">
        <v>7.7629999999999999</v>
      </c>
      <c r="K19" s="185">
        <f t="shared" si="3"/>
        <v>0</v>
      </c>
    </row>
    <row r="20" spans="1:11" s="179" customFormat="1" ht="14.25" x14ac:dyDescent="0.25">
      <c r="A20" s="181">
        <f t="shared" si="4"/>
        <v>17</v>
      </c>
      <c r="B20" s="184" t="s">
        <v>676</v>
      </c>
      <c r="C20" s="181">
        <v>0</v>
      </c>
      <c r="D20" s="185">
        <v>907</v>
      </c>
      <c r="E20" s="185">
        <f t="shared" si="0"/>
        <v>0</v>
      </c>
      <c r="F20" s="185">
        <v>24.03</v>
      </c>
      <c r="G20" s="185">
        <f t="shared" si="1"/>
        <v>0</v>
      </c>
      <c r="H20" s="185">
        <v>137.74</v>
      </c>
      <c r="I20" s="185">
        <f t="shared" si="2"/>
        <v>0</v>
      </c>
      <c r="J20" s="185">
        <v>9.1940000000000008</v>
      </c>
      <c r="K20" s="185">
        <f t="shared" si="3"/>
        <v>0</v>
      </c>
    </row>
    <row r="21" spans="1:11" s="179" customFormat="1" ht="14.25" x14ac:dyDescent="0.25">
      <c r="A21" s="181">
        <f t="shared" si="4"/>
        <v>18</v>
      </c>
      <c r="B21" s="184" t="s">
        <v>677</v>
      </c>
      <c r="C21" s="181">
        <v>0</v>
      </c>
      <c r="D21" s="185">
        <v>907</v>
      </c>
      <c r="E21" s="185">
        <f t="shared" si="0"/>
        <v>0</v>
      </c>
      <c r="F21" s="185">
        <v>24.03</v>
      </c>
      <c r="G21" s="185">
        <f t="shared" si="1"/>
        <v>0</v>
      </c>
      <c r="H21" s="185">
        <v>137.74</v>
      </c>
      <c r="I21" s="185">
        <f t="shared" si="2"/>
        <v>0</v>
      </c>
      <c r="J21" s="185">
        <v>9.1940000000000008</v>
      </c>
      <c r="K21" s="185">
        <f t="shared" si="3"/>
        <v>0</v>
      </c>
    </row>
    <row r="22" spans="1:11" s="179" customFormat="1" ht="14.25" x14ac:dyDescent="0.25">
      <c r="A22" s="181">
        <f t="shared" si="4"/>
        <v>19</v>
      </c>
      <c r="B22" s="184" t="s">
        <v>678</v>
      </c>
      <c r="C22" s="181">
        <v>0</v>
      </c>
      <c r="D22" s="185">
        <v>907</v>
      </c>
      <c r="E22" s="185">
        <f t="shared" si="0"/>
        <v>0</v>
      </c>
      <c r="F22" s="185">
        <v>24.03</v>
      </c>
      <c r="G22" s="185">
        <f t="shared" si="1"/>
        <v>0</v>
      </c>
      <c r="H22" s="185">
        <v>137.74</v>
      </c>
      <c r="I22" s="185">
        <f t="shared" si="2"/>
        <v>0</v>
      </c>
      <c r="J22" s="185">
        <v>9.1940000000000008</v>
      </c>
      <c r="K22" s="185">
        <f t="shared" si="3"/>
        <v>0</v>
      </c>
    </row>
    <row r="23" spans="1:11" s="179" customFormat="1" ht="14.25" x14ac:dyDescent="0.25">
      <c r="A23" s="181">
        <f t="shared" si="4"/>
        <v>20</v>
      </c>
      <c r="B23" s="184" t="s">
        <v>679</v>
      </c>
      <c r="C23" s="181">
        <v>0</v>
      </c>
      <c r="D23" s="185">
        <v>907</v>
      </c>
      <c r="E23" s="185">
        <f t="shared" si="0"/>
        <v>0</v>
      </c>
      <c r="F23" s="185">
        <v>24.03</v>
      </c>
      <c r="G23" s="185">
        <f t="shared" si="1"/>
        <v>0</v>
      </c>
      <c r="H23" s="185">
        <v>137.74</v>
      </c>
      <c r="I23" s="185">
        <f t="shared" si="2"/>
        <v>0</v>
      </c>
      <c r="J23" s="185">
        <v>9.1940000000000008</v>
      </c>
      <c r="K23" s="185">
        <f t="shared" si="3"/>
        <v>0</v>
      </c>
    </row>
    <row r="24" spans="1:11" s="179" customFormat="1" ht="14.25" x14ac:dyDescent="0.25">
      <c r="A24" s="181">
        <f t="shared" si="4"/>
        <v>21</v>
      </c>
      <c r="B24" s="184" t="s">
        <v>680</v>
      </c>
      <c r="C24" s="181">
        <v>0</v>
      </c>
      <c r="D24" s="185">
        <v>1953</v>
      </c>
      <c r="E24" s="185">
        <f t="shared" si="0"/>
        <v>0</v>
      </c>
      <c r="F24" s="185">
        <v>52.99</v>
      </c>
      <c r="G24" s="185">
        <f t="shared" si="1"/>
        <v>0</v>
      </c>
      <c r="H24" s="185">
        <v>397.36</v>
      </c>
      <c r="I24" s="185">
        <f t="shared" si="2"/>
        <v>0</v>
      </c>
      <c r="J24" s="185">
        <v>32.08</v>
      </c>
      <c r="K24" s="185">
        <f t="shared" si="3"/>
        <v>0</v>
      </c>
    </row>
    <row r="25" spans="1:11" s="179" customFormat="1" ht="14.25" x14ac:dyDescent="0.25">
      <c r="A25" s="181">
        <f t="shared" si="4"/>
        <v>22</v>
      </c>
      <c r="B25" s="184" t="s">
        <v>681</v>
      </c>
      <c r="C25" s="181">
        <v>0</v>
      </c>
      <c r="D25" s="185">
        <v>1953</v>
      </c>
      <c r="E25" s="185">
        <f t="shared" si="0"/>
        <v>0</v>
      </c>
      <c r="F25" s="185">
        <v>52.99</v>
      </c>
      <c r="G25" s="185">
        <f t="shared" si="1"/>
        <v>0</v>
      </c>
      <c r="H25" s="185">
        <v>397.36</v>
      </c>
      <c r="I25" s="185">
        <f t="shared" si="2"/>
        <v>0</v>
      </c>
      <c r="J25" s="185">
        <v>32.08</v>
      </c>
      <c r="K25" s="185">
        <f t="shared" si="3"/>
        <v>0</v>
      </c>
    </row>
    <row r="26" spans="1:11" s="179" customFormat="1" x14ac:dyDescent="0.25">
      <c r="A26" s="181"/>
      <c r="B26" s="181"/>
      <c r="C26" s="187">
        <f>SUM(C4:C25)</f>
        <v>108</v>
      </c>
      <c r="D26" s="188"/>
      <c r="E26" s="189">
        <f>SUM(E4:E25)</f>
        <v>11949.4</v>
      </c>
      <c r="F26" s="188"/>
      <c r="G26" s="189">
        <f>SUM(G4:G25)</f>
        <v>194.09499999999997</v>
      </c>
      <c r="H26" s="189"/>
      <c r="I26" s="189">
        <f>SUM(I4:I25)</f>
        <v>1897.2699999999998</v>
      </c>
      <c r="J26" s="188"/>
      <c r="K26" s="189">
        <f>SUM(K4:K25)</f>
        <v>29.742000000000004</v>
      </c>
    </row>
    <row r="27" spans="1:11" s="179" customFormat="1" x14ac:dyDescent="0.25">
      <c r="H27" s="187" t="s">
        <v>682</v>
      </c>
      <c r="I27" s="190">
        <f>SUM(I4:I25)</f>
        <v>1897.2699999999998</v>
      </c>
    </row>
    <row r="28" spans="1:11" s="179" customFormat="1" x14ac:dyDescent="0.25">
      <c r="H28" s="187" t="s">
        <v>683</v>
      </c>
      <c r="I28" s="190">
        <f>SUM(I17:I23)</f>
        <v>0</v>
      </c>
    </row>
    <row r="29" spans="1:11" x14ac:dyDescent="0.25">
      <c r="E29" s="179">
        <f>E26*1.15</f>
        <v>13741.809999999998</v>
      </c>
      <c r="F29" s="179"/>
      <c r="G29" s="179">
        <f t="shared" ref="G29:K29" si="6">G26*1.15</f>
        <v>223.20924999999994</v>
      </c>
      <c r="H29" s="179"/>
      <c r="I29" s="179">
        <f>I27*1.15</f>
        <v>2181.8604999999998</v>
      </c>
      <c r="J29" s="179"/>
      <c r="K29" s="179">
        <f t="shared" si="6"/>
        <v>34.203300000000006</v>
      </c>
    </row>
  </sheetData>
  <mergeCells count="8">
    <mergeCell ref="J2:K2"/>
    <mergeCell ref="C1:H1"/>
    <mergeCell ref="A2:A3"/>
    <mergeCell ref="B2:B3"/>
    <mergeCell ref="C2:C3"/>
    <mergeCell ref="D2:E2"/>
    <mergeCell ref="F2:G2"/>
    <mergeCell ref="H2:I2"/>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
  <sheetViews>
    <sheetView tabSelected="1" workbookViewId="0">
      <selection activeCell="H19" sqref="H19"/>
    </sheetView>
  </sheetViews>
  <sheetFormatPr defaultRowHeight="15" x14ac:dyDescent="0.25"/>
  <cols>
    <col min="8" max="8" width="29.5703125" customWidth="1"/>
  </cols>
  <sheetData>
    <row r="1" spans="1:8" ht="20.25" x14ac:dyDescent="0.25">
      <c r="A1" s="836" t="s">
        <v>699</v>
      </c>
      <c r="B1" s="836"/>
      <c r="C1" s="836"/>
      <c r="D1" s="836"/>
      <c r="E1" s="836"/>
      <c r="F1" s="836"/>
      <c r="G1" s="836"/>
      <c r="H1" s="836"/>
    </row>
    <row r="2" spans="1:8" ht="20.25" x14ac:dyDescent="0.3">
      <c r="A2" s="191"/>
      <c r="B2" s="191"/>
      <c r="C2" s="191"/>
      <c r="D2" s="191"/>
      <c r="E2" s="191"/>
      <c r="F2" s="191"/>
      <c r="G2" s="191"/>
      <c r="H2" s="191"/>
    </row>
    <row r="3" spans="1:8" ht="23.25" x14ac:dyDescent="0.25">
      <c r="A3" s="192"/>
      <c r="B3" s="837" t="s">
        <v>700</v>
      </c>
      <c r="C3" s="837"/>
      <c r="D3" s="837"/>
      <c r="E3" s="837"/>
      <c r="F3" s="837"/>
      <c r="G3" s="837"/>
      <c r="H3" s="837"/>
    </row>
    <row r="4" spans="1:8" ht="60.6" customHeight="1" x14ac:dyDescent="0.25">
      <c r="A4" s="838" t="s">
        <v>705</v>
      </c>
      <c r="B4" s="838"/>
      <c r="C4" s="838"/>
      <c r="D4" s="838"/>
      <c r="E4" s="838"/>
      <c r="F4" s="838"/>
      <c r="G4" s="838"/>
      <c r="H4" s="838"/>
    </row>
    <row r="5" spans="1:8" x14ac:dyDescent="0.25">
      <c r="A5" s="193" t="s">
        <v>514</v>
      </c>
      <c r="B5" s="839" t="s">
        <v>701</v>
      </c>
      <c r="C5" s="839"/>
      <c r="D5" s="839"/>
      <c r="E5" s="839"/>
      <c r="F5" s="839"/>
      <c r="G5" s="839"/>
      <c r="H5" s="194" t="s">
        <v>702</v>
      </c>
    </row>
    <row r="6" spans="1:8" ht="39.6" customHeight="1" x14ac:dyDescent="0.25">
      <c r="A6" s="195">
        <v>1</v>
      </c>
      <c r="B6" s="840" t="s">
        <v>706</v>
      </c>
      <c r="C6" s="841"/>
      <c r="D6" s="841"/>
      <c r="E6" s="841"/>
      <c r="F6" s="841"/>
      <c r="G6" s="842"/>
      <c r="H6" s="196">
        <f>'SS Summery'!C15</f>
        <v>62978835</v>
      </c>
    </row>
    <row r="7" spans="1:8" ht="45.6" customHeight="1" x14ac:dyDescent="0.25">
      <c r="A7" s="195">
        <v>2</v>
      </c>
      <c r="B7" s="843" t="s">
        <v>711</v>
      </c>
      <c r="C7" s="844"/>
      <c r="D7" s="844"/>
      <c r="E7" s="844"/>
      <c r="F7" s="844"/>
      <c r="G7" s="845"/>
      <c r="H7" s="196">
        <f>'LINE SUMMERY'!C12</f>
        <v>475972645.32893336</v>
      </c>
    </row>
    <row r="8" spans="1:8" ht="27" customHeight="1" x14ac:dyDescent="0.25">
      <c r="A8" s="195"/>
      <c r="B8" s="833" t="s">
        <v>703</v>
      </c>
      <c r="C8" s="833"/>
      <c r="D8" s="833"/>
      <c r="E8" s="833"/>
      <c r="F8" s="833"/>
      <c r="G8" s="833"/>
      <c r="H8" s="197">
        <f>H6+H7</f>
        <v>538951480.32893336</v>
      </c>
    </row>
    <row r="9" spans="1:8" ht="27" customHeight="1" x14ac:dyDescent="0.25">
      <c r="A9" s="834" t="s">
        <v>704</v>
      </c>
      <c r="B9" s="834"/>
      <c r="C9" s="834"/>
      <c r="D9" s="834"/>
      <c r="E9" s="834"/>
      <c r="F9" s="834"/>
      <c r="G9" s="834"/>
      <c r="H9" s="688">
        <f>ROUND(H8,0)</f>
        <v>538951480</v>
      </c>
    </row>
    <row r="10" spans="1:8" ht="27" customHeight="1" x14ac:dyDescent="0.25">
      <c r="A10" s="835"/>
      <c r="B10" s="835"/>
      <c r="C10" s="835"/>
      <c r="D10" s="835"/>
      <c r="E10" s="835"/>
      <c r="F10" s="835"/>
      <c r="G10" s="835"/>
      <c r="H10" s="835"/>
    </row>
  </sheetData>
  <mergeCells count="9">
    <mergeCell ref="B8:G8"/>
    <mergeCell ref="A9:G9"/>
    <mergeCell ref="A10:H10"/>
    <mergeCell ref="A1:H1"/>
    <mergeCell ref="B3:H3"/>
    <mergeCell ref="A4:H4"/>
    <mergeCell ref="B5:G5"/>
    <mergeCell ref="B6:G6"/>
    <mergeCell ref="B7:G7"/>
  </mergeCells>
  <pageMargins left="0.70866141732283472" right="0.70866141732283472" top="0.74803149606299213" bottom="0.74803149606299213" header="0.31496062992125984" footer="0.31496062992125984"/>
  <pageSetup paperSize="9" scale="90" orientation="portrait"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workbookViewId="0">
      <selection activeCell="E21" sqref="E21"/>
    </sheetView>
  </sheetViews>
  <sheetFormatPr defaultRowHeight="15" x14ac:dyDescent="0.25"/>
  <cols>
    <col min="2" max="2" width="54.140625" customWidth="1"/>
    <col min="3" max="3" width="20.140625" customWidth="1"/>
  </cols>
  <sheetData>
    <row r="1" spans="1:3" ht="60" customHeight="1" x14ac:dyDescent="0.25">
      <c r="A1" s="846" t="s">
        <v>482</v>
      </c>
      <c r="B1" s="846"/>
      <c r="C1" s="846"/>
    </row>
    <row r="2" spans="1:3" x14ac:dyDescent="0.25">
      <c r="A2" s="198" t="s">
        <v>200</v>
      </c>
      <c r="B2" s="198" t="s">
        <v>201</v>
      </c>
      <c r="C2" s="198" t="s">
        <v>202</v>
      </c>
    </row>
    <row r="3" spans="1:3" ht="42" customHeight="1" x14ac:dyDescent="0.25">
      <c r="A3" s="199">
        <v>1</v>
      </c>
      <c r="B3" s="200" t="s">
        <v>709</v>
      </c>
      <c r="C3" s="201">
        <f>'VIIA LINE SUPPLY'!I92</f>
        <v>318995528.34487498</v>
      </c>
    </row>
    <row r="4" spans="1:3" x14ac:dyDescent="0.25">
      <c r="A4" s="199">
        <v>2</v>
      </c>
      <c r="B4" s="199" t="s">
        <v>203</v>
      </c>
      <c r="C4" s="202">
        <f>C3*3%</f>
        <v>9569865.8503462486</v>
      </c>
    </row>
    <row r="5" spans="1:3" x14ac:dyDescent="0.25">
      <c r="A5" s="199">
        <v>3</v>
      </c>
      <c r="B5" s="199" t="s">
        <v>204</v>
      </c>
      <c r="C5" s="203">
        <f>C3+C4</f>
        <v>328565394.19522125</v>
      </c>
    </row>
    <row r="6" spans="1:3" x14ac:dyDescent="0.25">
      <c r="A6" s="199">
        <v>4</v>
      </c>
      <c r="B6" s="199" t="s">
        <v>205</v>
      </c>
      <c r="C6" s="202">
        <f>C5*3%</f>
        <v>9856961.8258566372</v>
      </c>
    </row>
    <row r="7" spans="1:3" x14ac:dyDescent="0.25">
      <c r="A7" s="199">
        <v>5</v>
      </c>
      <c r="B7" s="199" t="s">
        <v>206</v>
      </c>
      <c r="C7" s="202">
        <f>C5*2%</f>
        <v>6571307.8839044254</v>
      </c>
    </row>
    <row r="8" spans="1:3" x14ac:dyDescent="0.25">
      <c r="A8" s="199">
        <v>6</v>
      </c>
      <c r="B8" s="199" t="s">
        <v>207</v>
      </c>
      <c r="C8" s="202">
        <f>C5*5%</f>
        <v>16428269.709761063</v>
      </c>
    </row>
    <row r="9" spans="1:3" ht="25.5" x14ac:dyDescent="0.25">
      <c r="A9" s="199">
        <v>7</v>
      </c>
      <c r="B9" s="200" t="s">
        <v>710</v>
      </c>
      <c r="C9" s="203">
        <f>'VIIB VIIC LINE ERECTION_CIVIL'!I91</f>
        <v>114250711.71419001</v>
      </c>
    </row>
    <row r="10" spans="1:3" x14ac:dyDescent="0.25">
      <c r="A10" s="199">
        <v>8</v>
      </c>
      <c r="B10" s="200" t="s">
        <v>707</v>
      </c>
      <c r="C10" s="202">
        <f>20000*15</f>
        <v>300000</v>
      </c>
    </row>
    <row r="11" spans="1:3" ht="127.5" x14ac:dyDescent="0.25">
      <c r="A11" s="199">
        <v>9</v>
      </c>
      <c r="B11" s="205" t="s">
        <v>637</v>
      </c>
      <c r="C11" s="204">
        <v>350000</v>
      </c>
    </row>
    <row r="12" spans="1:3" x14ac:dyDescent="0.25">
      <c r="A12" s="199">
        <v>10</v>
      </c>
      <c r="B12" s="198" t="s">
        <v>708</v>
      </c>
      <c r="C12" s="203">
        <f>C5+C6+C7+C8+C9+C10</f>
        <v>475972645.32893336</v>
      </c>
    </row>
  </sheetData>
  <mergeCells count="1">
    <mergeCell ref="A1:C1"/>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4</vt:i4>
      </vt:variant>
    </vt:vector>
  </HeadingPairs>
  <TitlesOfParts>
    <vt:vector size="15" baseType="lpstr">
      <vt:lpstr>VIIA SS PALASPANGA SUPPLY</vt:lpstr>
      <vt:lpstr>Supply </vt:lpstr>
      <vt:lpstr>VIIB VIIC SS ERECTION_CIVIL</vt:lpstr>
      <vt:lpstr>VIIA LINE SUPPLY</vt:lpstr>
      <vt:lpstr>VIIB VIIC LINE ERECTION_CIVIL</vt:lpstr>
      <vt:lpstr>SS Summery</vt:lpstr>
      <vt:lpstr>Abstract </vt:lpstr>
      <vt:lpstr>Sheet2</vt:lpstr>
      <vt:lpstr>LINE CALCULATION</vt:lpstr>
      <vt:lpstr>ABSTRACT</vt:lpstr>
      <vt:lpstr>LINE SUMMERY</vt:lpstr>
      <vt:lpstr>'Supply '!Print_Area</vt:lpstr>
      <vt:lpstr>'VIIA SS PALASPANGA SUPPLY'!Print_Area</vt:lpstr>
      <vt:lpstr>'VIIB VIIC LINE ERECTION_CIVIL'!Print_Area</vt:lpstr>
      <vt:lpstr>'VIIB VIIC SS ERECTION_CIVIL'!Print_Area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Raushan Kumar Mahto</dc:creator>
  <cp:lastModifiedBy>ADMIN</cp:lastModifiedBy>
  <cp:lastPrinted>2025-10-04T09:30:24Z</cp:lastPrinted>
  <dcterms:created xsi:type="dcterms:W3CDTF">2018-09-21T09:23:37Z</dcterms:created>
  <dcterms:modified xsi:type="dcterms:W3CDTF">2026-04-18T10:22:48Z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f50afb6-ab6e-4e8b-96b5-6e00ab52e29e_Enabled">
    <vt:lpwstr>true</vt:lpwstr>
  </property>
  <property fmtid="{D5CDD505-2E9C-101B-9397-08002B2CF9AE}" pid="3" name="MSIP_Label_2f50afb6-ab6e-4e8b-96b5-6e00ab52e29e_SetDate">
    <vt:lpwstr>2024-01-09T05:45:48Z</vt:lpwstr>
  </property>
  <property fmtid="{D5CDD505-2E9C-101B-9397-08002B2CF9AE}" pid="4" name="MSIP_Label_2f50afb6-ab6e-4e8b-96b5-6e00ab52e29e_Method">
    <vt:lpwstr>Standard</vt:lpwstr>
  </property>
  <property fmtid="{D5CDD505-2E9C-101B-9397-08002B2CF9AE}" pid="5" name="MSIP_Label_2f50afb6-ab6e-4e8b-96b5-6e00ab52e29e_Name">
    <vt:lpwstr>2f50afb6-ab6e-4e8b-96b5-6e00ab52e29e</vt:lpwstr>
  </property>
  <property fmtid="{D5CDD505-2E9C-101B-9397-08002B2CF9AE}" pid="6" name="MSIP_Label_2f50afb6-ab6e-4e8b-96b5-6e00ab52e29e_SiteId">
    <vt:lpwstr>f35425af-4755-4e0c-b1bb-b3cb9f1c6afd</vt:lpwstr>
  </property>
  <property fmtid="{D5CDD505-2E9C-101B-9397-08002B2CF9AE}" pid="7" name="MSIP_Label_2f50afb6-ab6e-4e8b-96b5-6e00ab52e29e_ActionId">
    <vt:lpwstr>a99a374f-0a93-47c3-ab36-86ab1898f31b</vt:lpwstr>
  </property>
  <property fmtid="{D5CDD505-2E9C-101B-9397-08002B2CF9AE}" pid="8" name="MSIP_Label_2f50afb6-ab6e-4e8b-96b5-6e00ab52e29e_ContentBits">
    <vt:lpwstr>0</vt:lpwstr>
  </property>
</Properties>
</file>